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CD9" revisionsPassword="CA64" lockStructure="1" lockRevision="1"/>
  <bookViews>
    <workbookView xWindow="360" yWindow="600" windowWidth="10512" windowHeight="4200" tabRatio="876" firstSheet="1" activeTab="4"/>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'Sch-1'!$M$1:$M$202</definedName>
    <definedName name="ab" localSheetId="9">#REF!</definedName>
    <definedName name="ab">#REF!</definedName>
    <definedName name="logo1">"Picture 7"</definedName>
    <definedName name="_xlnm.Print_Area" localSheetId="17">'Bid Form 2nd Envelope'!$A$1:$F$56</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'Sch-1'!$A$1:$N$172</definedName>
    <definedName name="_xlnm.Print_Area" localSheetId="5">'Sch-2'!$A$1:$J$148</definedName>
    <definedName name="_xlnm.Print_Area" localSheetId="6">'Sch-3'!$A$1:$P$170</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'Sch-7'!$A$1:$N$31</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Bidder'!$H:$K,'Names of Bidder'!$AA:$AB</definedName>
    <definedName name="Z_22CC5C8B_E1A0_44D5_9004_AA64A7EE9D42_.wvu.Cols" localSheetId="4" hidden="1">'Sch-1'!$O:$R,'Sch-1'!$T:$X</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R,'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'Sch-1'!$M$1:$M$202</definedName>
    <definedName name="Z_22CC5C8B_E1A0_44D5_9004_AA64A7EE9D42_.wvu.PrintArea" localSheetId="17" hidden="1">'Bid Form 2nd Envelope'!$A$1:$F$56</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'Sch-1'!$A$1:$N$172</definedName>
    <definedName name="Z_22CC5C8B_E1A0_44D5_9004_AA64A7EE9D42_.wvu.PrintArea" localSheetId="5" hidden="1">'Sch-2'!$A$1:$J$148</definedName>
    <definedName name="Z_22CC5C8B_E1A0_44D5_9004_AA64A7EE9D42_.wvu.PrintArea" localSheetId="6" hidden="1">'Sch-3'!$A$1:$P$170</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'Sch-7'!$A$1:$N$31</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Instructions!$15:$17,Instructions!$42:$42</definedName>
    <definedName name="Z_22CC5C8B_E1A0_44D5_9004_AA64A7EE9D42_.wvu.Rows" localSheetId="3" hidden="1">'Names of Bidder'!$19:$22</definedName>
    <definedName name="Z_22CC5C8B_E1A0_44D5_9004_AA64A7EE9D42_.wvu.Rows" localSheetId="12" hidden="1">'Sch-7'!$17:$20,'Sch-7'!$30:$30,'Sch-7'!$63:$181</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'Sch-1'!$A$1:$N$172</definedName>
    <definedName name="Z_83920EE0_E8FD_48B1_9AB8_BA60512AB904_.wvu.PrintArea" localSheetId="5" hidden="1">'Sch-2'!$A$1:$J$148</definedName>
    <definedName name="Z_83920EE0_E8FD_48B1_9AB8_BA60512AB904_.wvu.PrintArea" localSheetId="6" hidden="1">'Sch-3'!$A$1:$P$170</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'Sch-7'!$A$1:$K$31</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'Sch-7'!$63:$181</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'Sch-1'!$A$1:$N$172</definedName>
    <definedName name="Z_BF4E98EC_B3A8_42CF_8525_78BE0EF2C154_.wvu.PrintArea" localSheetId="5" hidden="1">'Sch-2'!$A$1:$J$148</definedName>
    <definedName name="Z_BF4E98EC_B3A8_42CF_8525_78BE0EF2C154_.wvu.PrintArea" localSheetId="6" hidden="1">'Sch-3'!$A$1:$P$170</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'Sch-7'!$A$1:$K$31</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'Sch-7'!$63:$181</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s>
  <calcPr calcId="145621"/>
  <customWorkbookViews>
    <customWorkbookView name="Kapil Mandil {कपिल मंडिल} - Personal View" guid="{22CC5C8B-E1A0-44D5-9004-AA64A7EE9D42}" mergeInterval="0" personalView="1" maximized="1" windowWidth="1916" windowHeight="762" tabRatio="876" activeSheetId="5"/>
    <customWorkbookView name="Rahul {Rahul} - Personal View" guid="{BF4E98EC-B3A8-42CF-8525-78BE0EF2C154}" mergeInterval="0" personalView="1" maximized="1" windowWidth="1916" windowHeight="854" tabRatio="944" activeSheetId="2"/>
    <customWorkbookView name="Ankit Vaishnav {Ankit Vaishnav} - Personal View" guid="{83920EE0-E8FD-48B1-9AB8-BA60512AB904}" mergeInterval="0" personalView="1" maximized="1" windowWidth="1916" windowHeight="854" tabRatio="944" activeSheetId="18"/>
  </customWorkbookViews>
</workbook>
</file>

<file path=xl/calcChain.xml><?xml version="1.0" encoding="utf-8"?>
<calcChain xmlns="http://schemas.openxmlformats.org/spreadsheetml/2006/main">
  <c r="P18" i="7" l="1"/>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1" i="7"/>
  <c r="P132" i="7"/>
  <c r="P133" i="7"/>
  <c r="P134" i="7"/>
  <c r="P135" i="7"/>
  <c r="P136" i="7"/>
  <c r="P137" i="7"/>
  <c r="P138" i="7"/>
  <c r="P139" i="7"/>
  <c r="P140" i="7"/>
  <c r="P141" i="7"/>
  <c r="P142" i="7"/>
  <c r="P143" i="7"/>
  <c r="P144" i="7"/>
  <c r="P145" i="7"/>
  <c r="P146" i="7"/>
  <c r="P147" i="7"/>
  <c r="P148" i="7"/>
  <c r="P149" i="7"/>
  <c r="P150" i="7"/>
  <c r="P151" i="7"/>
  <c r="P152" i="7"/>
  <c r="P153" i="7"/>
  <c r="P154" i="7"/>
  <c r="P155" i="7"/>
  <c r="P156" i="7"/>
  <c r="P157" i="7"/>
  <c r="P158" i="7"/>
  <c r="P159" i="7"/>
  <c r="P160" i="7"/>
  <c r="P161" i="7"/>
  <c r="P162" i="7"/>
  <c r="P163" i="7"/>
  <c r="P164" i="7"/>
  <c r="P165" i="7"/>
  <c r="Q18" i="7"/>
  <c r="R18" i="7" s="1"/>
  <c r="Q19" i="7"/>
  <c r="R19" i="7" s="1"/>
  <c r="Q20" i="7"/>
  <c r="R20" i="7" s="1"/>
  <c r="Q21" i="7"/>
  <c r="R21" i="7" s="1"/>
  <c r="Q22" i="7"/>
  <c r="R22" i="7" s="1"/>
  <c r="Q23" i="7"/>
  <c r="R23" i="7" s="1"/>
  <c r="Q24" i="7"/>
  <c r="R24" i="7" s="1"/>
  <c r="Q25" i="7"/>
  <c r="R25" i="7" s="1"/>
  <c r="Q26" i="7"/>
  <c r="R26" i="7" s="1"/>
  <c r="Q27" i="7"/>
  <c r="R27" i="7" s="1"/>
  <c r="Q28" i="7"/>
  <c r="R28" i="7" s="1"/>
  <c r="Q29" i="7"/>
  <c r="R29" i="7" s="1"/>
  <c r="Q30" i="7"/>
  <c r="R30" i="7" s="1"/>
  <c r="Q31" i="7"/>
  <c r="R31" i="7" s="1"/>
  <c r="Q32" i="7"/>
  <c r="R32" i="7" s="1"/>
  <c r="Q33" i="7"/>
  <c r="R33" i="7" s="1"/>
  <c r="Q34" i="7"/>
  <c r="R34" i="7" s="1"/>
  <c r="Q35" i="7"/>
  <c r="R35" i="7" s="1"/>
  <c r="Q36" i="7"/>
  <c r="R36" i="7" s="1"/>
  <c r="Q37" i="7"/>
  <c r="R37" i="7" s="1"/>
  <c r="Q38" i="7"/>
  <c r="R38" i="7" s="1"/>
  <c r="Q39" i="7"/>
  <c r="R39" i="7" s="1"/>
  <c r="Q40" i="7"/>
  <c r="R40" i="7" s="1"/>
  <c r="Q41" i="7"/>
  <c r="R41" i="7" s="1"/>
  <c r="Q42" i="7"/>
  <c r="R42" i="7" s="1"/>
  <c r="Q43" i="7"/>
  <c r="R43" i="7" s="1"/>
  <c r="Q44" i="7"/>
  <c r="R44" i="7" s="1"/>
  <c r="Q45" i="7"/>
  <c r="R45" i="7" s="1"/>
  <c r="Q46" i="7"/>
  <c r="R46" i="7" s="1"/>
  <c r="Q47" i="7"/>
  <c r="R47" i="7" s="1"/>
  <c r="Q48" i="7"/>
  <c r="R48" i="7" s="1"/>
  <c r="Q49" i="7"/>
  <c r="R49" i="7" s="1"/>
  <c r="Q50" i="7"/>
  <c r="R50" i="7" s="1"/>
  <c r="Q51" i="7"/>
  <c r="R51" i="7" s="1"/>
  <c r="Q52" i="7"/>
  <c r="R52" i="7" s="1"/>
  <c r="Q53" i="7"/>
  <c r="R53" i="7" s="1"/>
  <c r="Q54" i="7"/>
  <c r="R54" i="7" s="1"/>
  <c r="Q55" i="7"/>
  <c r="R55" i="7" s="1"/>
  <c r="Q56" i="7"/>
  <c r="R56" i="7" s="1"/>
  <c r="Q57" i="7"/>
  <c r="R57" i="7" s="1"/>
  <c r="Q58" i="7"/>
  <c r="R58" i="7" s="1"/>
  <c r="Q59" i="7"/>
  <c r="R59" i="7" s="1"/>
  <c r="Q60" i="7"/>
  <c r="R60" i="7" s="1"/>
  <c r="Q61" i="7"/>
  <c r="R61" i="7" s="1"/>
  <c r="Q62" i="7"/>
  <c r="R62" i="7" s="1"/>
  <c r="Q63" i="7"/>
  <c r="R63" i="7" s="1"/>
  <c r="Q64" i="7"/>
  <c r="R64" i="7" s="1"/>
  <c r="Q65" i="7"/>
  <c r="R65" i="7" s="1"/>
  <c r="Q66" i="7"/>
  <c r="R66" i="7" s="1"/>
  <c r="Q67" i="7"/>
  <c r="R67" i="7" s="1"/>
  <c r="Q68" i="7"/>
  <c r="R68" i="7" s="1"/>
  <c r="Q69" i="7"/>
  <c r="R69" i="7" s="1"/>
  <c r="Q70" i="7"/>
  <c r="R70" i="7" s="1"/>
  <c r="Q71" i="7"/>
  <c r="R71" i="7" s="1"/>
  <c r="Q72" i="7"/>
  <c r="R72" i="7" s="1"/>
  <c r="Q73" i="7"/>
  <c r="R73" i="7" s="1"/>
  <c r="Q74" i="7"/>
  <c r="R74" i="7" s="1"/>
  <c r="Q75" i="7"/>
  <c r="R75" i="7" s="1"/>
  <c r="Q76" i="7"/>
  <c r="R76" i="7" s="1"/>
  <c r="Q77" i="7"/>
  <c r="R77" i="7" s="1"/>
  <c r="Q78" i="7"/>
  <c r="R78" i="7" s="1"/>
  <c r="Q79" i="7"/>
  <c r="R79" i="7" s="1"/>
  <c r="Q80" i="7"/>
  <c r="R80" i="7" s="1"/>
  <c r="Q81" i="7"/>
  <c r="R81" i="7" s="1"/>
  <c r="Q82" i="7"/>
  <c r="R82" i="7" s="1"/>
  <c r="Q83" i="7"/>
  <c r="R83" i="7" s="1"/>
  <c r="Q84" i="7"/>
  <c r="R84" i="7" s="1"/>
  <c r="Q85" i="7"/>
  <c r="R85" i="7" s="1"/>
  <c r="Q86" i="7"/>
  <c r="R86" i="7" s="1"/>
  <c r="Q87" i="7"/>
  <c r="R87" i="7" s="1"/>
  <c r="Q88" i="7"/>
  <c r="R88" i="7" s="1"/>
  <c r="Q89" i="7"/>
  <c r="R89" i="7" s="1"/>
  <c r="Q90" i="7"/>
  <c r="R90" i="7" s="1"/>
  <c r="Q91" i="7"/>
  <c r="R91" i="7" s="1"/>
  <c r="Q92" i="7"/>
  <c r="R92" i="7" s="1"/>
  <c r="Q93" i="7"/>
  <c r="R93" i="7" s="1"/>
  <c r="Q94" i="7"/>
  <c r="R94" i="7" s="1"/>
  <c r="Q95" i="7"/>
  <c r="R95" i="7" s="1"/>
  <c r="Q96" i="7"/>
  <c r="R96" i="7" s="1"/>
  <c r="Q97" i="7"/>
  <c r="R97" i="7" s="1"/>
  <c r="Q98" i="7"/>
  <c r="R98" i="7" s="1"/>
  <c r="Q99" i="7"/>
  <c r="R99" i="7" s="1"/>
  <c r="Q100" i="7"/>
  <c r="R100" i="7" s="1"/>
  <c r="Q101" i="7"/>
  <c r="R101" i="7" s="1"/>
  <c r="Q102" i="7"/>
  <c r="R102" i="7" s="1"/>
  <c r="Q103" i="7"/>
  <c r="R103" i="7" s="1"/>
  <c r="Q104" i="7"/>
  <c r="R104" i="7" s="1"/>
  <c r="Q105" i="7"/>
  <c r="R105" i="7" s="1"/>
  <c r="Q106" i="7"/>
  <c r="R106" i="7" s="1"/>
  <c r="Q107" i="7"/>
  <c r="R107" i="7" s="1"/>
  <c r="Q108" i="7"/>
  <c r="R108" i="7" s="1"/>
  <c r="Q109" i="7"/>
  <c r="R109" i="7" s="1"/>
  <c r="Q110" i="7"/>
  <c r="R110" i="7" s="1"/>
  <c r="Q111" i="7"/>
  <c r="R111" i="7" s="1"/>
  <c r="Q112" i="7"/>
  <c r="R112" i="7" s="1"/>
  <c r="Q113" i="7"/>
  <c r="R113" i="7" s="1"/>
  <c r="Q114" i="7"/>
  <c r="R114" i="7" s="1"/>
  <c r="Q115" i="7"/>
  <c r="R115" i="7" s="1"/>
  <c r="Q116" i="7"/>
  <c r="R116" i="7" s="1"/>
  <c r="Q117" i="7"/>
  <c r="R117" i="7" s="1"/>
  <c r="Q118" i="7"/>
  <c r="R118" i="7" s="1"/>
  <c r="Q119" i="7"/>
  <c r="R119" i="7" s="1"/>
  <c r="Q120" i="7"/>
  <c r="R120" i="7" s="1"/>
  <c r="Q121" i="7"/>
  <c r="R121" i="7" s="1"/>
  <c r="Q122" i="7"/>
  <c r="R122" i="7" s="1"/>
  <c r="Q123" i="7"/>
  <c r="R123" i="7" s="1"/>
  <c r="Q124" i="7"/>
  <c r="R124" i="7" s="1"/>
  <c r="Q125" i="7"/>
  <c r="R125" i="7" s="1"/>
  <c r="Q126" i="7"/>
  <c r="R126" i="7" s="1"/>
  <c r="Q127" i="7"/>
  <c r="R127" i="7" s="1"/>
  <c r="Q128" i="7"/>
  <c r="R128" i="7" s="1"/>
  <c r="Q129" i="7"/>
  <c r="R129" i="7" s="1"/>
  <c r="Q130" i="7"/>
  <c r="R130" i="7" s="1"/>
  <c r="Q131" i="7"/>
  <c r="R131" i="7" s="1"/>
  <c r="Q132" i="7"/>
  <c r="R132" i="7" s="1"/>
  <c r="Q133" i="7"/>
  <c r="R133" i="7" s="1"/>
  <c r="Q134" i="7"/>
  <c r="R134" i="7" s="1"/>
  <c r="Q135" i="7"/>
  <c r="R135" i="7" s="1"/>
  <c r="Q136" i="7"/>
  <c r="R136" i="7" s="1"/>
  <c r="Q137" i="7"/>
  <c r="R137" i="7" s="1"/>
  <c r="Q138" i="7"/>
  <c r="R138" i="7" s="1"/>
  <c r="Q139" i="7"/>
  <c r="R139" i="7" s="1"/>
  <c r="Q140" i="7"/>
  <c r="R140" i="7" s="1"/>
  <c r="Q141" i="7"/>
  <c r="R141" i="7" s="1"/>
  <c r="Q142" i="7"/>
  <c r="R142" i="7" s="1"/>
  <c r="Q143" i="7"/>
  <c r="R143" i="7" s="1"/>
  <c r="Q144" i="7"/>
  <c r="R144" i="7" s="1"/>
  <c r="Q145" i="7"/>
  <c r="R145" i="7" s="1"/>
  <c r="Q146" i="7"/>
  <c r="R146" i="7" s="1"/>
  <c r="Q147" i="7"/>
  <c r="R147" i="7" s="1"/>
  <c r="Q148" i="7"/>
  <c r="R148" i="7" s="1"/>
  <c r="Q149" i="7"/>
  <c r="R149" i="7" s="1"/>
  <c r="Q150" i="7"/>
  <c r="R150" i="7" s="1"/>
  <c r="Q151" i="7"/>
  <c r="R151" i="7" s="1"/>
  <c r="Q152" i="7"/>
  <c r="R152" i="7" s="1"/>
  <c r="Q153" i="7"/>
  <c r="R153" i="7" s="1"/>
  <c r="Q154" i="7"/>
  <c r="R154" i="7" s="1"/>
  <c r="Q155" i="7"/>
  <c r="R155" i="7" s="1"/>
  <c r="Q156" i="7"/>
  <c r="R156" i="7" s="1"/>
  <c r="Q157" i="7"/>
  <c r="R157" i="7" s="1"/>
  <c r="Q158" i="7"/>
  <c r="R158" i="7" s="1"/>
  <c r="Q159" i="7"/>
  <c r="R159" i="7" s="1"/>
  <c r="Q160" i="7"/>
  <c r="R160" i="7" s="1"/>
  <c r="Q161" i="7"/>
  <c r="R161" i="7" s="1"/>
  <c r="Q162" i="7"/>
  <c r="R162" i="7" s="1"/>
  <c r="Q163" i="7"/>
  <c r="R163" i="7" s="1"/>
  <c r="Q164" i="7"/>
  <c r="R164" i="7" s="1"/>
  <c r="Q165" i="7"/>
  <c r="R165" i="7" s="1"/>
  <c r="J47"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94" i="6"/>
  <c r="J95" i="6"/>
  <c r="J96" i="6"/>
  <c r="J97" i="6"/>
  <c r="J98" i="6"/>
  <c r="J99" i="6"/>
  <c r="J100" i="6"/>
  <c r="J101" i="6"/>
  <c r="O19" i="5" l="1"/>
  <c r="P19" i="5" s="1"/>
  <c r="O20" i="5"/>
  <c r="P20" i="5" s="1"/>
  <c r="O21" i="5"/>
  <c r="P21" i="5" s="1"/>
  <c r="O22" i="5"/>
  <c r="P22" i="5" s="1"/>
  <c r="O23" i="5"/>
  <c r="P23" i="5" s="1"/>
  <c r="O24" i="5"/>
  <c r="P24" i="5" s="1"/>
  <c r="O25" i="5"/>
  <c r="P25" i="5" s="1"/>
  <c r="O26" i="5"/>
  <c r="P26" i="5" s="1"/>
  <c r="O27" i="5"/>
  <c r="P27" i="5"/>
  <c r="O28" i="5"/>
  <c r="P28" i="5" s="1"/>
  <c r="O29" i="5"/>
  <c r="P29" i="5" s="1"/>
  <c r="O30" i="5"/>
  <c r="P30" i="5" s="1"/>
  <c r="O31" i="5"/>
  <c r="P31" i="5" s="1"/>
  <c r="O32" i="5"/>
  <c r="P32" i="5" s="1"/>
  <c r="O33" i="5"/>
  <c r="P33" i="5" s="1"/>
  <c r="O34" i="5"/>
  <c r="P34" i="5" s="1"/>
  <c r="O35" i="5"/>
  <c r="P35" i="5" s="1"/>
  <c r="O36" i="5"/>
  <c r="P36" i="5" s="1"/>
  <c r="O37" i="5"/>
  <c r="P37" i="5" s="1"/>
  <c r="O38" i="5"/>
  <c r="P38" i="5" s="1"/>
  <c r="O39" i="5"/>
  <c r="P39" i="5" s="1"/>
  <c r="O40" i="5"/>
  <c r="P40" i="5" s="1"/>
  <c r="O41" i="5"/>
  <c r="P41" i="5" s="1"/>
  <c r="O42" i="5"/>
  <c r="P42" i="5" s="1"/>
  <c r="O43" i="5"/>
  <c r="P43" i="5" s="1"/>
  <c r="O44" i="5"/>
  <c r="P44" i="5" s="1"/>
  <c r="O45" i="5"/>
  <c r="P45" i="5" s="1"/>
  <c r="O46" i="5"/>
  <c r="P46" i="5" s="1"/>
  <c r="O47" i="5"/>
  <c r="P47" i="5" s="1"/>
  <c r="O48" i="5"/>
  <c r="P48" i="5" s="1"/>
  <c r="O49" i="5"/>
  <c r="P49" i="5" s="1"/>
  <c r="O50" i="5"/>
  <c r="P50" i="5" s="1"/>
  <c r="O51" i="5"/>
  <c r="P51" i="5" s="1"/>
  <c r="O52" i="5"/>
  <c r="P52" i="5" s="1"/>
  <c r="O53" i="5"/>
  <c r="P53" i="5" s="1"/>
  <c r="O54" i="5"/>
  <c r="P54" i="5" s="1"/>
  <c r="O55" i="5"/>
  <c r="P55" i="5" s="1"/>
  <c r="O56" i="5"/>
  <c r="P56" i="5" s="1"/>
  <c r="O57" i="5"/>
  <c r="P57" i="5" s="1"/>
  <c r="O58" i="5"/>
  <c r="P58" i="5" s="1"/>
  <c r="O59" i="5"/>
  <c r="P59" i="5" s="1"/>
  <c r="O60" i="5"/>
  <c r="P60" i="5" s="1"/>
  <c r="O61" i="5"/>
  <c r="P61" i="5" s="1"/>
  <c r="O62" i="5"/>
  <c r="P62" i="5" s="1"/>
  <c r="O63" i="5"/>
  <c r="P63" i="5" s="1"/>
  <c r="O64" i="5"/>
  <c r="P64" i="5" s="1"/>
  <c r="O65" i="5"/>
  <c r="P65" i="5" s="1"/>
  <c r="O66" i="5"/>
  <c r="P66" i="5" s="1"/>
  <c r="O67" i="5"/>
  <c r="P67" i="5" s="1"/>
  <c r="O68" i="5"/>
  <c r="P68" i="5" s="1"/>
  <c r="O69" i="5"/>
  <c r="P69" i="5" s="1"/>
  <c r="O70" i="5"/>
  <c r="P70" i="5" s="1"/>
  <c r="O71" i="5"/>
  <c r="P71" i="5" s="1"/>
  <c r="O72" i="5"/>
  <c r="P72" i="5" s="1"/>
  <c r="O73" i="5"/>
  <c r="P73" i="5" s="1"/>
  <c r="O74" i="5"/>
  <c r="P74" i="5" s="1"/>
  <c r="O75" i="5"/>
  <c r="P75" i="5" s="1"/>
  <c r="O76" i="5"/>
  <c r="P76" i="5" s="1"/>
  <c r="O77" i="5"/>
  <c r="P77" i="5" s="1"/>
  <c r="O78" i="5"/>
  <c r="P78" i="5" s="1"/>
  <c r="O79" i="5"/>
  <c r="P79" i="5" s="1"/>
  <c r="O80" i="5"/>
  <c r="P80" i="5" s="1"/>
  <c r="O81" i="5"/>
  <c r="P81" i="5" s="1"/>
  <c r="O82" i="5"/>
  <c r="P82" i="5" s="1"/>
  <c r="O83" i="5"/>
  <c r="P83" i="5" s="1"/>
  <c r="O84" i="5"/>
  <c r="P84" i="5" s="1"/>
  <c r="O85" i="5"/>
  <c r="P85" i="5" s="1"/>
  <c r="O86" i="5"/>
  <c r="P86" i="5" s="1"/>
  <c r="O87" i="5"/>
  <c r="P87" i="5" s="1"/>
  <c r="O88" i="5"/>
  <c r="P88" i="5" s="1"/>
  <c r="O89" i="5"/>
  <c r="P89" i="5" s="1"/>
  <c r="O90" i="5"/>
  <c r="P90" i="5" s="1"/>
  <c r="O91" i="5"/>
  <c r="P91" i="5" s="1"/>
  <c r="O92" i="5"/>
  <c r="P92" i="5" s="1"/>
  <c r="O93" i="5"/>
  <c r="P93" i="5" s="1"/>
  <c r="O94" i="5"/>
  <c r="P94" i="5" s="1"/>
  <c r="O95" i="5"/>
  <c r="P95" i="5" s="1"/>
  <c r="O96" i="5"/>
  <c r="P96" i="5" s="1"/>
  <c r="O97" i="5"/>
  <c r="P97" i="5" s="1"/>
  <c r="O98" i="5"/>
  <c r="P98" i="5" s="1"/>
  <c r="O99" i="5"/>
  <c r="P99" i="5" s="1"/>
  <c r="O100" i="5"/>
  <c r="P100" i="5" s="1"/>
  <c r="O101" i="5"/>
  <c r="P101" i="5" s="1"/>
  <c r="O102" i="5"/>
  <c r="P102" i="5" s="1"/>
  <c r="O103" i="5"/>
  <c r="P103" i="5" s="1"/>
  <c r="O104" i="5"/>
  <c r="P104" i="5" s="1"/>
  <c r="O105" i="5"/>
  <c r="P105" i="5" s="1"/>
  <c r="O106" i="5"/>
  <c r="P106" i="5" s="1"/>
  <c r="O107" i="5"/>
  <c r="P107" i="5" s="1"/>
  <c r="O108" i="5"/>
  <c r="P108" i="5" s="1"/>
  <c r="O109" i="5"/>
  <c r="P109" i="5" s="1"/>
  <c r="O110" i="5"/>
  <c r="P110" i="5" s="1"/>
  <c r="O111" i="5"/>
  <c r="P111" i="5" s="1"/>
  <c r="O112" i="5"/>
  <c r="P112" i="5" s="1"/>
  <c r="O113" i="5"/>
  <c r="P113" i="5" s="1"/>
  <c r="O114" i="5"/>
  <c r="P114" i="5" s="1"/>
  <c r="O115" i="5"/>
  <c r="P115" i="5" s="1"/>
  <c r="O116" i="5"/>
  <c r="P116" i="5" s="1"/>
  <c r="O117" i="5"/>
  <c r="P117" i="5" s="1"/>
  <c r="O118" i="5"/>
  <c r="P118" i="5" s="1"/>
  <c r="O119" i="5"/>
  <c r="P119" i="5" s="1"/>
  <c r="O120" i="5"/>
  <c r="P120" i="5" s="1"/>
  <c r="O121" i="5"/>
  <c r="P121" i="5" s="1"/>
  <c r="O122" i="5"/>
  <c r="P122" i="5" s="1"/>
  <c r="O123" i="5"/>
  <c r="P123" i="5" s="1"/>
  <c r="O124" i="5"/>
  <c r="P124" i="5" s="1"/>
  <c r="O125" i="5"/>
  <c r="P125" i="5" s="1"/>
  <c r="O126" i="5"/>
  <c r="P126" i="5" s="1"/>
  <c r="O127" i="5"/>
  <c r="P127" i="5" s="1"/>
  <c r="O128" i="5"/>
  <c r="P128" i="5" s="1"/>
  <c r="O129" i="5"/>
  <c r="P129" i="5" s="1"/>
  <c r="O130" i="5"/>
  <c r="P130" i="5" s="1"/>
  <c r="O131" i="5"/>
  <c r="P131" i="5" s="1"/>
  <c r="O132" i="5"/>
  <c r="P132" i="5" s="1"/>
  <c r="O133" i="5"/>
  <c r="P133" i="5" s="1"/>
  <c r="O134" i="5"/>
  <c r="P134" i="5" s="1"/>
  <c r="O135" i="5"/>
  <c r="P135" i="5" s="1"/>
  <c r="O136" i="5"/>
  <c r="P136" i="5" s="1"/>
  <c r="O137" i="5"/>
  <c r="P137" i="5" s="1"/>
  <c r="O138" i="5"/>
  <c r="P138" i="5" s="1"/>
  <c r="O139" i="5"/>
  <c r="P139" i="5" s="1"/>
  <c r="O140" i="5"/>
  <c r="P140" i="5" s="1"/>
  <c r="O141" i="5"/>
  <c r="P141" i="5" s="1"/>
  <c r="O142" i="5"/>
  <c r="P142" i="5" s="1"/>
  <c r="O143" i="5"/>
  <c r="P143" i="5" s="1"/>
  <c r="O144" i="5"/>
  <c r="P144" i="5" s="1"/>
  <c r="O145" i="5"/>
  <c r="P145" i="5" s="1"/>
  <c r="O146" i="5"/>
  <c r="P146" i="5" s="1"/>
  <c r="O147" i="5"/>
  <c r="P147" i="5" s="1"/>
  <c r="O148" i="5"/>
  <c r="P148" i="5" s="1"/>
  <c r="O149" i="5"/>
  <c r="P149" i="5" s="1"/>
  <c r="O150" i="5"/>
  <c r="P150" i="5" s="1"/>
  <c r="O151" i="5"/>
  <c r="P151" i="5" s="1"/>
  <c r="O152" i="5"/>
  <c r="P152" i="5" s="1"/>
  <c r="O153" i="5"/>
  <c r="P153" i="5" s="1"/>
  <c r="O154" i="5"/>
  <c r="P154" i="5" s="1"/>
  <c r="O155" i="5"/>
  <c r="P155" i="5" s="1"/>
  <c r="O156" i="5"/>
  <c r="P156" i="5" s="1"/>
  <c r="O157" i="5"/>
  <c r="P157" i="5" s="1"/>
  <c r="O158" i="5"/>
  <c r="P158" i="5" s="1"/>
  <c r="O159" i="5"/>
  <c r="P159" i="5" s="1"/>
  <c r="O160" i="5"/>
  <c r="P160" i="5" s="1"/>
  <c r="O161" i="5"/>
  <c r="P161" i="5" s="1"/>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9" i="5"/>
  <c r="N110" i="5"/>
  <c r="N111" i="5"/>
  <c r="N112" i="5"/>
  <c r="N113"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48" i="5"/>
  <c r="N49" i="5"/>
  <c r="N50" i="5"/>
  <c r="N51" i="5"/>
  <c r="N52" i="5"/>
  <c r="N53" i="5"/>
  <c r="N54" i="5"/>
  <c r="N55" i="5"/>
  <c r="N56" i="5"/>
  <c r="N57" i="5"/>
  <c r="N58" i="5"/>
  <c r="N59" i="5"/>
  <c r="N60" i="5"/>
  <c r="N61" i="5"/>
  <c r="N63" i="5"/>
  <c r="N64" i="5"/>
  <c r="N65" i="5"/>
  <c r="N66" i="5"/>
  <c r="N67" i="5"/>
  <c r="N68" i="5"/>
  <c r="N69" i="5"/>
  <c r="N70" i="5"/>
  <c r="N19" i="5"/>
  <c r="N20" i="5"/>
  <c r="N21" i="5"/>
  <c r="N22" i="5"/>
  <c r="N23" i="5"/>
  <c r="N24" i="5"/>
  <c r="N25" i="5"/>
  <c r="N26" i="5"/>
  <c r="N27" i="5"/>
  <c r="N28" i="5"/>
  <c r="N29" i="5"/>
  <c r="N30" i="5"/>
  <c r="N31" i="5"/>
  <c r="N32" i="5"/>
  <c r="N33" i="5"/>
  <c r="N35" i="5"/>
  <c r="N36" i="5"/>
  <c r="N37" i="5"/>
  <c r="N38" i="5"/>
  <c r="N39" i="5"/>
  <c r="N40" i="5"/>
  <c r="N41" i="5"/>
  <c r="N42" i="5"/>
  <c r="N43" i="5"/>
  <c r="N44" i="5"/>
  <c r="N45" i="5"/>
  <c r="A7" i="5" l="1"/>
  <c r="K21" i="14" l="1"/>
  <c r="O20" i="13" l="1"/>
  <c r="P20" i="13" s="1"/>
  <c r="O18" i="13"/>
  <c r="P18" i="13" s="1"/>
  <c r="N20" i="13"/>
  <c r="N18" i="13"/>
  <c r="N25" i="13" l="1"/>
  <c r="I5" i="14" s="1"/>
  <c r="K27" i="14" s="1"/>
  <c r="P25" i="13"/>
  <c r="J5" i="14" l="1"/>
  <c r="K16" i="14"/>
  <c r="N163" i="5"/>
  <c r="D24" i="11"/>
  <c r="P17" i="7"/>
  <c r="J18" i="6"/>
  <c r="J19" i="6"/>
  <c r="J20" i="6"/>
  <c r="J21" i="6"/>
  <c r="J22" i="6"/>
  <c r="J23" i="6"/>
  <c r="J24" i="6"/>
  <c r="J25" i="6"/>
  <c r="J26" i="6"/>
  <c r="J27" i="6"/>
  <c r="J28" i="6"/>
  <c r="J29" i="6"/>
  <c r="J30" i="6"/>
  <c r="J31" i="6"/>
  <c r="J32" i="6"/>
  <c r="J33" i="6"/>
  <c r="J34" i="6"/>
  <c r="J35" i="6"/>
  <c r="J36" i="6"/>
  <c r="J37" i="6"/>
  <c r="J38" i="6"/>
  <c r="J39" i="6"/>
  <c r="J40" i="6"/>
  <c r="J42" i="6"/>
  <c r="J43" i="6"/>
  <c r="J44" i="6"/>
  <c r="J45" i="6"/>
  <c r="J46" i="6"/>
  <c r="J48" i="6"/>
  <c r="J49" i="6"/>
  <c r="J50" i="6"/>
  <c r="J51" i="6"/>
  <c r="J52" i="6"/>
  <c r="J53" i="6"/>
  <c r="J54" i="6"/>
  <c r="J55" i="6"/>
  <c r="J56" i="6"/>
  <c r="J57" i="6"/>
  <c r="J58" i="6"/>
  <c r="J59" i="6"/>
  <c r="J60"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N18" i="5"/>
  <c r="N47" i="5"/>
  <c r="N72" i="5"/>
  <c r="N162" i="5" l="1"/>
  <c r="Q17" i="7"/>
  <c r="O18" i="5"/>
  <c r="F2" i="2" l="1"/>
  <c r="I6" i="4" l="1"/>
  <c r="G36" i="18" s="1"/>
  <c r="AA6" i="4" l="1"/>
  <c r="J20" i="14" l="1"/>
  <c r="I19" i="14"/>
  <c r="H18" i="14"/>
  <c r="N25" i="8" l="1"/>
  <c r="D11" i="10" l="1"/>
  <c r="D10" i="10"/>
  <c r="D9" i="10"/>
  <c r="D8" i="10"/>
  <c r="D7" i="10"/>
  <c r="A7" i="10"/>
  <c r="U28" i="14"/>
  <c r="T27" i="14"/>
  <c r="U22" i="14"/>
  <c r="T21" i="14"/>
  <c r="S20" i="14"/>
  <c r="R19" i="14"/>
  <c r="Q18" i="14"/>
  <c r="U16" i="14"/>
  <c r="T16" i="14"/>
  <c r="R17" i="7" l="1"/>
  <c r="R166" i="7" s="1"/>
  <c r="P18" i="5"/>
  <c r="P162" i="5" s="1"/>
  <c r="D14" i="9" s="1"/>
  <c r="M172" i="5"/>
  <c r="I147" i="6" s="1"/>
  <c r="O170" i="7" s="1"/>
  <c r="M28" i="8" s="1"/>
  <c r="M171" i="5"/>
  <c r="I146" i="6" s="1"/>
  <c r="O169" i="7" s="1"/>
  <c r="M27" i="8" s="1"/>
  <c r="C172" i="5"/>
  <c r="C147" i="6" s="1"/>
  <c r="C170" i="7" s="1"/>
  <c r="C28" i="8" s="1"/>
  <c r="C171" i="5"/>
  <c r="C146" i="6" s="1"/>
  <c r="C169" i="7" s="1"/>
  <c r="C27" i="8" s="1"/>
  <c r="P166" i="7"/>
  <c r="J142" i="6"/>
  <c r="I8" i="14" l="1"/>
  <c r="B22" i="10"/>
  <c r="B22" i="9"/>
  <c r="B30" i="11" s="1"/>
  <c r="B30" i="12" s="1"/>
  <c r="B21" i="10"/>
  <c r="B21" i="9"/>
  <c r="B29" i="11" s="1"/>
  <c r="D22" i="10"/>
  <c r="D22" i="9"/>
  <c r="D30" i="11" s="1"/>
  <c r="D21" i="10"/>
  <c r="D21" i="9"/>
  <c r="D29" i="11" s="1"/>
  <c r="D29" i="12" s="1"/>
  <c r="I7" i="14"/>
  <c r="J7" i="14" s="1"/>
  <c r="J8" i="14" l="1"/>
  <c r="J26" i="14"/>
  <c r="J16" i="14"/>
  <c r="I16" i="14"/>
  <c r="I25" i="14"/>
  <c r="N164" i="5"/>
  <c r="D14" i="11" s="1"/>
  <c r="I6" i="14"/>
  <c r="J6" i="14" s="1"/>
  <c r="C28" i="13"/>
  <c r="C40" i="14"/>
  <c r="B43" i="18" s="1"/>
  <c r="C39" i="14"/>
  <c r="B42" i="18" s="1"/>
  <c r="B6" i="18" s="1"/>
  <c r="B29" i="12"/>
  <c r="C27" i="13" s="1"/>
  <c r="F40" i="14"/>
  <c r="F43" i="18" s="1"/>
  <c r="D30" i="12"/>
  <c r="J28" i="13" s="1"/>
  <c r="F39" i="14"/>
  <c r="F42" i="18" s="1"/>
  <c r="J27"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166" i="7" s="1"/>
  <c r="AA166" i="7" s="1"/>
  <c r="H35" i="14"/>
  <c r="Q162" i="5"/>
  <c r="R162"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F40"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G37" i="14"/>
  <c r="H27" i="4"/>
  <c r="G27" i="4" s="1"/>
  <c r="B15" i="4"/>
  <c r="B14" i="4"/>
  <c r="B10" i="4"/>
  <c r="B9" i="4"/>
  <c r="A6" i="5" s="1"/>
  <c r="A6" i="10" s="1"/>
  <c r="B7" i="4"/>
  <c r="A7" i="11" l="1"/>
  <c r="A7" i="9"/>
  <c r="J35" i="14"/>
  <c r="D18" i="12" s="1"/>
  <c r="Q25" i="13"/>
  <c r="R25" i="13" s="1"/>
  <c r="D14" i="10" s="1"/>
  <c r="K35" i="14"/>
  <c r="D24" i="12" s="1"/>
  <c r="E16" i="16"/>
  <c r="U166" i="7"/>
  <c r="D16" i="10" s="1"/>
  <c r="F16" i="17"/>
  <c r="A6" i="11"/>
  <c r="A6" i="12"/>
  <c r="A6" i="13"/>
  <c r="A68" i="13" s="1"/>
  <c r="A7" i="8"/>
  <c r="A6" i="7"/>
  <c r="A6" i="6"/>
  <c r="A6" i="9"/>
  <c r="E16" i="15"/>
  <c r="AG6" i="18"/>
  <c r="AG9" i="18"/>
  <c r="O19" i="14"/>
  <c r="O20" i="14"/>
  <c r="O22" i="14"/>
  <c r="O18" i="14"/>
  <c r="H181" i="13"/>
  <c r="G181" i="13"/>
  <c r="H180" i="13"/>
  <c r="G180" i="13"/>
  <c r="H179" i="13"/>
  <c r="G179" i="13"/>
  <c r="H178" i="13"/>
  <c r="G178" i="13"/>
  <c r="A178" i="13"/>
  <c r="H177" i="13"/>
  <c r="G177" i="13"/>
  <c r="A177" i="13"/>
  <c r="H176" i="13"/>
  <c r="G176" i="13"/>
  <c r="A176" i="13"/>
  <c r="H175" i="13"/>
  <c r="G175" i="13"/>
  <c r="A175" i="13"/>
  <c r="G174" i="13"/>
  <c r="A174" i="13"/>
  <c r="H173" i="13"/>
  <c r="G173" i="13"/>
  <c r="A173" i="13"/>
  <c r="H172" i="13"/>
  <c r="G172" i="13"/>
  <c r="A172" i="13"/>
  <c r="H171" i="13"/>
  <c r="G171" i="13"/>
  <c r="A171" i="13"/>
  <c r="H170" i="13"/>
  <c r="G170" i="13"/>
  <c r="A170" i="13"/>
  <c r="G169" i="13"/>
  <c r="A169" i="13"/>
  <c r="H168" i="13"/>
  <c r="G168" i="13"/>
  <c r="H167" i="13"/>
  <c r="G167" i="13"/>
  <c r="A167" i="13"/>
  <c r="H166" i="13"/>
  <c r="G166" i="13"/>
  <c r="A166" i="13"/>
  <c r="H165" i="13"/>
  <c r="G165" i="13"/>
  <c r="A165" i="13"/>
  <c r="H164" i="13"/>
  <c r="G164" i="13"/>
  <c r="A164" i="13"/>
  <c r="H163" i="13"/>
  <c r="G163" i="13"/>
  <c r="A163" i="13"/>
  <c r="H162" i="13"/>
  <c r="G162" i="13"/>
  <c r="A162" i="13"/>
  <c r="G161" i="13"/>
  <c r="A161" i="13"/>
  <c r="H160" i="13"/>
  <c r="G160" i="13"/>
  <c r="H159" i="13"/>
  <c r="G159" i="13"/>
  <c r="A159" i="13"/>
  <c r="H158" i="13"/>
  <c r="G158" i="13"/>
  <c r="A158" i="13"/>
  <c r="G157" i="13"/>
  <c r="A157" i="13"/>
  <c r="H156" i="13"/>
  <c r="G156" i="13"/>
  <c r="H155" i="13"/>
  <c r="G155" i="13"/>
  <c r="A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H142" i="13"/>
  <c r="G142" i="13"/>
  <c r="A142" i="13"/>
  <c r="H141" i="13"/>
  <c r="G141" i="13"/>
  <c r="A141" i="13"/>
  <c r="H140" i="13"/>
  <c r="G140" i="13"/>
  <c r="A140" i="13"/>
  <c r="H139" i="13"/>
  <c r="G139" i="13"/>
  <c r="A139" i="13"/>
  <c r="H138" i="13"/>
  <c r="G138" i="13"/>
  <c r="A138" i="13"/>
  <c r="H137" i="13"/>
  <c r="G137" i="13"/>
  <c r="A137" i="13"/>
  <c r="G136" i="13"/>
  <c r="A136" i="13"/>
  <c r="H135" i="13"/>
  <c r="G135" i="13"/>
  <c r="H134" i="13"/>
  <c r="G134" i="13"/>
  <c r="A134" i="13"/>
  <c r="H133" i="13"/>
  <c r="G133" i="13"/>
  <c r="A133" i="13"/>
  <c r="H132" i="13"/>
  <c r="G132" i="13"/>
  <c r="A132" i="13"/>
  <c r="H131" i="13"/>
  <c r="G131" i="13"/>
  <c r="A131" i="13"/>
  <c r="H130" i="13"/>
  <c r="G130" i="13"/>
  <c r="A130" i="13"/>
  <c r="H129" i="13"/>
  <c r="G129" i="13"/>
  <c r="A129" i="13"/>
  <c r="G128" i="13"/>
  <c r="A128" i="13"/>
  <c r="H127" i="13"/>
  <c r="G127" i="13"/>
  <c r="H126" i="13"/>
  <c r="G126" i="13"/>
  <c r="A126" i="13"/>
  <c r="H125" i="13"/>
  <c r="G125" i="13"/>
  <c r="A125" i="13"/>
  <c r="H124" i="13"/>
  <c r="G124" i="13"/>
  <c r="A124" i="13"/>
  <c r="H123" i="13"/>
  <c r="G123" i="13"/>
  <c r="A123" i="13"/>
  <c r="H122" i="13"/>
  <c r="G122" i="13"/>
  <c r="A122" i="13"/>
  <c r="G121" i="13"/>
  <c r="A121" i="13"/>
  <c r="G120" i="13"/>
  <c r="A120" i="13"/>
  <c r="H119" i="13"/>
  <c r="G119" i="13"/>
  <c r="H118" i="13"/>
  <c r="G118" i="13"/>
  <c r="H117" i="13"/>
  <c r="G117" i="13"/>
  <c r="A117" i="13"/>
  <c r="H116" i="13"/>
  <c r="G116" i="13"/>
  <c r="A116" i="13"/>
  <c r="H115" i="13"/>
  <c r="G115" i="13"/>
  <c r="A115" i="13"/>
  <c r="G114" i="13"/>
  <c r="A114" i="13"/>
  <c r="G113" i="13"/>
  <c r="A113" i="13"/>
  <c r="H111" i="13"/>
  <c r="G111" i="13"/>
  <c r="H110" i="13"/>
  <c r="G110" i="13"/>
  <c r="H109" i="13"/>
  <c r="G109" i="13"/>
  <c r="A109" i="13"/>
  <c r="H108" i="13"/>
  <c r="G108" i="13"/>
  <c r="A108" i="13"/>
  <c r="H107" i="13"/>
  <c r="G107" i="13"/>
  <c r="A107" i="13"/>
  <c r="H106" i="13"/>
  <c r="G106" i="13"/>
  <c r="A106" i="13"/>
  <c r="G105" i="13"/>
  <c r="A105" i="13"/>
  <c r="H104" i="13"/>
  <c r="G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H90" i="13"/>
  <c r="G90" i="13"/>
  <c r="A90" i="13"/>
  <c r="G89" i="13"/>
  <c r="A89" i="13"/>
  <c r="H88" i="13"/>
  <c r="G88" i="13"/>
  <c r="H87" i="13"/>
  <c r="G87" i="13"/>
  <c r="A87" i="13"/>
  <c r="H86" i="13"/>
  <c r="G86" i="13"/>
  <c r="A86" i="13"/>
  <c r="H85" i="13"/>
  <c r="G85" i="13"/>
  <c r="A85" i="13"/>
  <c r="H84" i="13"/>
  <c r="G84" i="13"/>
  <c r="A84" i="13"/>
  <c r="G83" i="13"/>
  <c r="A83" i="13"/>
  <c r="G82" i="13"/>
  <c r="A82" i="13"/>
  <c r="G81" i="13"/>
  <c r="A81" i="13"/>
  <c r="H80" i="13"/>
  <c r="G80" i="13"/>
  <c r="H79" i="13"/>
  <c r="G79" i="13"/>
  <c r="A79" i="13"/>
  <c r="H78" i="13"/>
  <c r="G78" i="13"/>
  <c r="A78" i="13"/>
  <c r="G77" i="13"/>
  <c r="A77" i="13"/>
  <c r="H76" i="13"/>
  <c r="G76" i="13"/>
  <c r="A76" i="13"/>
  <c r="H75" i="13"/>
  <c r="G75" i="13"/>
  <c r="A75" i="13"/>
  <c r="H73" i="13"/>
  <c r="H72" i="13"/>
  <c r="H71" i="13"/>
  <c r="A71" i="13"/>
  <c r="H70" i="13"/>
  <c r="A70" i="13"/>
  <c r="H69" i="13"/>
  <c r="G69" i="13"/>
  <c r="H66" i="13"/>
  <c r="G66" i="13"/>
  <c r="A66" i="13"/>
  <c r="H65" i="13"/>
  <c r="G65" i="13"/>
  <c r="G73" i="13"/>
  <c r="Z10" i="13"/>
  <c r="G72" i="13"/>
  <c r="G71" i="13"/>
  <c r="G70" i="13"/>
  <c r="A69" i="13"/>
  <c r="Z6" i="13"/>
  <c r="Z5" i="13"/>
  <c r="Z4" i="13"/>
  <c r="A65" i="13"/>
  <c r="A63" i="13"/>
  <c r="D14" i="12" l="1"/>
  <c r="D18" i="10"/>
  <c r="D22" i="12" s="1"/>
  <c r="D26" i="12" l="1"/>
  <c r="A1" i="20" s="1"/>
  <c r="W10" i="7"/>
  <c r="W6" i="7"/>
  <c r="W5" i="7"/>
  <c r="W4" i="7"/>
  <c r="AB17" i="18" l="1"/>
  <c r="A8" i="20"/>
  <c r="B8" i="20" s="1"/>
  <c r="D8" i="20" s="1"/>
  <c r="A7" i="20"/>
  <c r="B7" i="20" s="1"/>
  <c r="D7" i="20" s="1"/>
  <c r="A9" i="20"/>
  <c r="B9" i="20" s="1"/>
  <c r="D9" i="20" s="1"/>
  <c r="A6" i="20"/>
  <c r="B6" i="20" s="1"/>
  <c r="A11" i="20"/>
  <c r="B11" i="20" s="1"/>
  <c r="D11" i="20" s="1"/>
  <c r="A10" i="20"/>
  <c r="B10" i="20" s="1"/>
  <c r="D10" i="20" s="1"/>
  <c r="Z3" i="13"/>
  <c r="Z7" i="13" s="1"/>
  <c r="W3" i="7"/>
  <c r="W7" i="7" s="1"/>
  <c r="A4" i="20" l="1"/>
  <c r="AC17" i="18" s="1"/>
  <c r="B17" i="18" s="1"/>
</calcChain>
</file>

<file path=xl/sharedStrings.xml><?xml version="1.0" encoding="utf-8"?>
<sst xmlns="http://schemas.openxmlformats.org/spreadsheetml/2006/main" count="2043" uniqueCount="660">
  <si>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</si>
  <si>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</si>
  <si>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</si>
  <si>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</si>
  <si>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</si>
  <si>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</si>
  <si>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</si>
  <si>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</si>
  <si>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</si>
  <si>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</si>
  <si>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</si>
  <si>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</si>
  <si>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</si>
  <si>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</si>
  <si>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</si>
  <si>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</si>
  <si>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</si>
  <si>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</si>
  <si>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</si>
  <si>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</si>
  <si>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6 = 4 x 5</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</si>
  <si>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</si>
  <si>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</si>
  <si>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</si>
  <si>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</si>
  <si>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</si>
  <si>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</si>
  <si>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</si>
  <si>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</si>
  <si>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</si>
  <si>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</si>
  <si>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</si>
  <si>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</si>
  <si>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Unit Erection Charges</t>
  </si>
  <si>
    <t>Total Erection Charges</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</si>
  <si>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</si>
  <si>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</si>
  <si>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</si>
  <si>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</si>
  <si>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</si>
  <si>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</si>
  <si>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</si>
  <si>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</si>
  <si>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</si>
  <si>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</si>
  <si>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</si>
  <si>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</si>
  <si>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</si>
  <si>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</si>
  <si>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</si>
  <si>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</si>
  <si>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</si>
  <si>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</si>
  <si>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</si>
  <si>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</si>
  <si>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</si>
  <si>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</si>
  <si>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</si>
  <si>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</si>
  <si>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</si>
  <si>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</si>
  <si>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</si>
  <si>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</si>
  <si>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</si>
  <si>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</si>
  <si>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</si>
  <si>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</si>
  <si>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</si>
  <si>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</si>
  <si>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</si>
  <si>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</si>
  <si>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</si>
  <si>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</si>
  <si>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</si>
  <si>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</si>
  <si>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</si>
  <si>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</si>
  <si>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</si>
  <si>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</si>
  <si>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</si>
  <si>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</si>
  <si>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</si>
  <si>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</si>
  <si>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</si>
  <si>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</si>
  <si>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</si>
  <si>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</si>
  <si>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</si>
  <si>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</si>
  <si>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</si>
  <si>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</si>
  <si>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</si>
  <si>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</si>
  <si>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</si>
  <si>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</si>
  <si>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</si>
  <si>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</si>
  <si>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</si>
  <si>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</si>
  <si>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</si>
  <si>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</si>
  <si>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</si>
  <si>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</si>
  <si>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</si>
  <si>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</si>
  <si>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</si>
  <si>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</si>
  <si>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</si>
  <si>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</si>
  <si>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</si>
  <si>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</si>
  <si>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</si>
  <si>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</si>
  <si>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</si>
  <si>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</si>
  <si>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</si>
  <si>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</si>
  <si>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</si>
  <si>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</si>
  <si>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</si>
  <si>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</si>
  <si>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</si>
  <si>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</si>
  <si>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</si>
  <si>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</si>
  <si>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</si>
  <si>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</si>
  <si>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</si>
  <si>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</si>
  <si>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</si>
  <si>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</si>
  <si>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</si>
  <si>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</si>
  <si>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</si>
  <si>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</si>
  <si>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</si>
  <si>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</si>
  <si>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</si>
  <si>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</si>
  <si>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</si>
  <si>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</si>
  <si>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</si>
  <si>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</si>
  <si>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</si>
  <si>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</si>
  <si>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</si>
  <si>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</si>
  <si>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</si>
  <si>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</si>
  <si>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</si>
  <si>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</si>
  <si>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</si>
  <si>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</si>
  <si>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</si>
  <si>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</si>
  <si>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</si>
  <si>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</si>
  <si>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</si>
  <si>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</si>
  <si>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</si>
  <si>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</si>
  <si>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</si>
  <si>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</si>
  <si>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</si>
  <si>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</si>
  <si>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</si>
  <si>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</si>
  <si>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</si>
  <si>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</si>
  <si>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</si>
  <si>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</si>
  <si>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</si>
  <si>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</si>
  <si>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</si>
  <si>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</si>
  <si>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</si>
  <si>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</si>
  <si>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</si>
  <si>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</si>
  <si>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</si>
  <si>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</si>
  <si>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</si>
  <si>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</si>
  <si>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</si>
  <si>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</si>
  <si>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</si>
  <si>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</si>
  <si>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</si>
  <si>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</si>
  <si>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</si>
  <si>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</si>
  <si>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</si>
  <si>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</si>
  <si>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</si>
  <si>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</si>
  <si>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</si>
  <si>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</si>
  <si>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</si>
  <si>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</si>
  <si>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</si>
  <si>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</si>
  <si>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</si>
  <si>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</si>
  <si>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</si>
  <si>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</si>
  <si>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</si>
  <si>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</si>
  <si>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</si>
  <si>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</si>
  <si>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</si>
  <si>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</si>
  <si>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</si>
  <si>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</si>
  <si>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</si>
  <si>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</si>
  <si>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</si>
  <si>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</si>
  <si>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</si>
  <si>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</si>
  <si>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</si>
  <si>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</si>
  <si>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</si>
  <si>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</si>
  <si>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</si>
  <si>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</si>
  <si>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</si>
  <si>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</si>
  <si>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</si>
  <si>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</si>
  <si>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</si>
  <si>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</si>
  <si>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</si>
  <si>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</si>
  <si>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</si>
  <si>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</si>
  <si>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</si>
  <si>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</si>
  <si>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</si>
  <si>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</si>
  <si>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</si>
  <si>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</si>
  <si>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</si>
  <si>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</si>
  <si>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</si>
  <si>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</si>
  <si>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</si>
  <si>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</si>
  <si>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</si>
  <si>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</si>
  <si>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</si>
  <si>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</si>
  <si>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</si>
  <si>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</si>
  <si>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</si>
  <si>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</si>
  <si>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</si>
  <si>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</si>
  <si>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</si>
  <si>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</si>
  <si>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</si>
  <si>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</si>
  <si>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</si>
  <si>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</si>
  <si>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</si>
  <si>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</si>
  <si>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</si>
  <si>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</si>
  <si>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</si>
  <si>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</si>
  <si>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</si>
  <si>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</si>
  <si>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</si>
  <si>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</si>
  <si>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</si>
  <si>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</si>
  <si>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</si>
  <si>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</si>
  <si>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</si>
  <si>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</si>
  <si>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</si>
  <si>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</si>
  <si>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</si>
  <si>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</si>
  <si>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</si>
  <si>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</si>
  <si>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</si>
  <si>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</si>
  <si>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</si>
  <si>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</si>
  <si>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</si>
  <si>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</si>
  <si>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</si>
  <si>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</si>
  <si>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</si>
  <si>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</si>
  <si>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</si>
  <si>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</si>
  <si>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</si>
  <si>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</si>
  <si>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</si>
  <si>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</si>
  <si>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</si>
  <si>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</si>
  <si>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</si>
  <si>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</si>
  <si>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</si>
  <si>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</si>
  <si>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</si>
  <si>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</si>
  <si>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</si>
  <si>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</si>
  <si>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</si>
  <si>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</si>
  <si>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</si>
  <si>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</si>
  <si>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</si>
  <si>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</si>
  <si>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</si>
  <si>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</si>
  <si>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</si>
  <si>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</si>
  <si>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</si>
  <si>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</si>
  <si>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</si>
  <si>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</si>
  <si>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</si>
  <si>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</si>
  <si>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</si>
  <si>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</si>
  <si>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</si>
  <si>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</si>
  <si>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</si>
  <si>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</si>
  <si>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</si>
  <si>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</si>
  <si>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</si>
  <si>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</si>
  <si>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</si>
  <si>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</si>
  <si>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</si>
  <si>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</si>
  <si>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</si>
  <si>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</si>
  <si>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</si>
  <si>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</si>
  <si>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</si>
  <si>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</si>
  <si>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</si>
  <si>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</si>
  <si>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</si>
  <si>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</si>
  <si>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</si>
  <si>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</si>
  <si>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</si>
  <si>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</si>
  <si>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</si>
  <si>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</si>
  <si>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</si>
  <si>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</si>
  <si>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</si>
  <si>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</si>
  <si>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</si>
  <si>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</si>
  <si>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</si>
  <si>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</si>
  <si>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</si>
  <si>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</si>
  <si>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</si>
  <si>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</si>
  <si>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</si>
  <si>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</si>
  <si>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</si>
  <si>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</si>
  <si>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</si>
  <si>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</si>
  <si>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</si>
  <si>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</si>
  <si>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</si>
  <si>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</si>
  <si>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</si>
  <si>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</si>
  <si>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</si>
  <si>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</si>
  <si>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</si>
  <si>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</si>
  <si>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</si>
  <si>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</si>
  <si>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</si>
  <si>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</si>
  <si>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</si>
  <si>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</si>
  <si>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</si>
  <si>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</si>
  <si>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</si>
  <si>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</si>
  <si>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</si>
  <si>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</si>
  <si>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</si>
  <si>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</si>
  <si>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</si>
  <si>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</si>
  <si>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</si>
  <si>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</si>
  <si>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</si>
  <si>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</si>
  <si>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</si>
  <si>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</si>
  <si>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</si>
  <si>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</si>
  <si>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</si>
  <si>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</si>
  <si>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</si>
  <si>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</si>
  <si>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</si>
  <si>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</si>
  <si>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</si>
  <si>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</si>
  <si>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</si>
  <si>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</si>
  <si>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</si>
  <si>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</si>
  <si>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</si>
  <si>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</si>
  <si>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</si>
  <si>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</si>
  <si>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</si>
  <si>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</si>
  <si>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</si>
  <si>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</si>
  <si>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</si>
  <si>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</si>
  <si>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</si>
  <si>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</si>
  <si>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</si>
  <si>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</si>
  <si>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</si>
  <si>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</si>
  <si>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</si>
  <si>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</si>
  <si>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</si>
  <si>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</si>
  <si>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</si>
  <si>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420 kV, 1 phase Bus Post Insulator (except for Line Traps)</t>
  </si>
  <si>
    <t>336kV Surge Arrester (1-phase)</t>
  </si>
  <si>
    <t>Fabrication, galvanising and supply ofStandard Pipe Structure - 400 kV,1-Phase,   SA including nuts, bolts,all type of washers, packplates, stepbolts and gusset plates excludingfoundation bolts</t>
  </si>
  <si>
    <t>1.1kV grade Power Cables (PVCinsulated)along withlugs,glands,straight joints &amp;accessories,etc.</t>
  </si>
  <si>
    <t xml:space="preserve">LS </t>
  </si>
  <si>
    <t>1.1kV grade Control Cables (PVCinsulated) along withlugs,glands,straight joints &amp;accessories,etc.</t>
  </si>
  <si>
    <t>Sub Lighting panel (outdoor) type SLP (Switchyard and Street Lighting)</t>
  </si>
  <si>
    <t>LIGHTING FIXTURE LED LUMINAIRES TYPE FL2 AS PER TECH. SPECIFICATIONS</t>
  </si>
  <si>
    <t>Fabrication, galvanising and supply of 28mm dia foundation boltsincluding nuts, checknuts, washers and packplates.</t>
  </si>
  <si>
    <t>Erection of Pipe Structure - 400 kV 1-Phase SA including nuts, bolts, all type of washers, packplates, step bolts and gusset platesexcluding foundation bolts</t>
  </si>
  <si>
    <t xml:space="preserve">M3 </t>
  </si>
  <si>
    <t>Providing and laying of Plain Cement Concrete (PCC) (1:4:8)</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</si>
  <si>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</si>
  <si>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</si>
  <si>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</si>
  <si>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</si>
  <si>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 xml:space="preserve">M2 </t>
  </si>
  <si>
    <t>Erection of 28mm dia foundation bolts including nuts, checknuts, washers and packplates.</t>
  </si>
  <si>
    <t>Total Bid Price</t>
  </si>
  <si>
    <t>Sch 1</t>
  </si>
  <si>
    <t xml:space="preserve">Sch 2 </t>
  </si>
  <si>
    <t>Sch 3</t>
  </si>
  <si>
    <t>400kV Reactor Protection Panel (with Automation)</t>
  </si>
  <si>
    <t xml:space="preserve">M  </t>
  </si>
  <si>
    <t>LOT</t>
  </si>
  <si>
    <t>Removing,cleaning and washing of existing stones and respreading of stones in switchyard excluding PCC</t>
  </si>
  <si>
    <t>Stone spreading in switchyard excluding PCC</t>
  </si>
  <si>
    <t>Antiweed treatment</t>
  </si>
  <si>
    <t>Providing and laying of Plain Cement Concrete (PCC) (1:2:4)</t>
  </si>
  <si>
    <t>Providing and laying of Reinforced Cement Concrete M25 mix including pre cast, shuttering, Grouting of pockets &amp; underpinning butexcluding steel reinforcement</t>
  </si>
  <si>
    <t>General Instruction to the Bidders for filling up this workbook of Price Schedules for Package SS01</t>
  </si>
  <si>
    <t>Fill up names and address of the Sole Bidder and /or Joint Venture.</t>
  </si>
  <si>
    <t>Augmentation of existing 400kV bus bar protection scheme.(No. of baysas per specification)-(with Automation)</t>
  </si>
  <si>
    <t>400kV Circuit Breaker Relay Panel without Auto Reclose (withAutomation)</t>
  </si>
  <si>
    <t>420kV, 3000A, 40kA,  Single phase, SF6Gas Insulated Bus Duct (GIB) outsideGIS Hall alongwith associated supportstructure</t>
  </si>
  <si>
    <t>Spare-420kV GIS</t>
  </si>
  <si>
    <t xml:space="preserve">Total of Schedule-2 </t>
  </si>
  <si>
    <t xml:space="preserve">Civil Works                             </t>
  </si>
  <si>
    <t>400kV Circuit Breaker Relay Panel without Auto Reclose (with Automation)</t>
  </si>
  <si>
    <t>Total of Schedule-3</t>
  </si>
  <si>
    <t xml:space="preserve">Extn.of Kanpur S/s incl series  Reactor </t>
  </si>
  <si>
    <t xml:space="preserve">Extn.of Bhiwani S/s incl Series reactor </t>
  </si>
  <si>
    <t xml:space="preserve">Foundation Bolts                        </t>
  </si>
  <si>
    <t>420 kV, 4400 pF Capacitive Voltage Transformer (1-Phase)</t>
  </si>
  <si>
    <t>420kV, 3000A, 50kA, Single phase, SF6Gas Insulated Bus Duct (GIB) outsideGIS Hall alongwith associated supportstructure</t>
  </si>
  <si>
    <t>3150A, 50kA, 1sec Single phase 420kV SF6to Air Bushing</t>
  </si>
  <si>
    <t>Fabrication, galvanising and supply of Standard Pipe Structure - 400kV  CVT including nuts, bolts, all type of washers, packplates, stepbolts and gusset plates excluding foundation bolts</t>
  </si>
  <si>
    <t>Excavation in all types of soil and rock including backfilling disposal etc. for all leads and lifts</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</si>
  <si>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</si>
  <si>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</si>
  <si>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</si>
  <si>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Erection of Pipe Structure - 400 kV 1-Phase CVT including nuts, bolts, all type of washers, packplates, step bolts and gusset platesexcluding foundation bolts</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</si>
  <si>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</si>
  <si>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</si>
  <si>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</si>
  <si>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</si>
  <si>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</si>
  <si>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</si>
  <si>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</si>
  <si>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FIRE PROTECTION  WITH 0 PERCENT GST</t>
  </si>
  <si>
    <t>FIRE PROTECTION  WITH 5 PERCENT GST</t>
  </si>
  <si>
    <t>FIRE PROTECTION  WITH 12 PERCENT GST</t>
  </si>
  <si>
    <t>FIRE PROTECTION WITH 18 PERCENT GST</t>
  </si>
  <si>
    <t>FIRE PROTECTION  WITH 28 PERCENT GST</t>
  </si>
  <si>
    <t>400kV GIS Package-SS21 for (i) Extension of 400kV Maharanibagh (GIS) Substation, (ii) Extension of 400kV Chamera Pooling Substation associated with scheme NRSS-XL and Extension of 400kV Chamera (GIS) Pooling Substation associated with scheme NRSS-XLI.</t>
  </si>
  <si>
    <t>Specification No.: CC-CS/907-NR2/GIS-3992/3/G2</t>
  </si>
  <si>
    <t>SS21</t>
  </si>
  <si>
    <t>Fill up only green shaded cells in Sch-1, Sch-2, Sch-3 and Bid Form 2nd Envelope.</t>
  </si>
  <si>
    <t>All the cells in Sch-4, Sch-5 Sch-6 &amp; Sch-7 are auto filled, therefore no cell is required to be filled up there.</t>
  </si>
  <si>
    <t>(I)</t>
  </si>
  <si>
    <t xml:space="preserve">1 No. of 400kV Reactor Bay Maharanibagh </t>
  </si>
  <si>
    <t xml:space="preserve">400kV GIS Equipment                     </t>
  </si>
  <si>
    <t xml:space="preserve">400kV AIS Equipment                     </t>
  </si>
  <si>
    <t xml:space="preserve">Control &amp; Relay Panel                   </t>
  </si>
  <si>
    <t xml:space="preserve">Substation Automation System            </t>
  </si>
  <si>
    <t xml:space="preserve">Illumination Switchyard                 </t>
  </si>
  <si>
    <t xml:space="preserve">Steel Structure                         </t>
  </si>
  <si>
    <t xml:space="preserve">Erection Hardware                       </t>
  </si>
  <si>
    <t xml:space="preserve">Fire Protection system                  </t>
  </si>
  <si>
    <t xml:space="preserve">Power &amp; Control Cables                  </t>
  </si>
  <si>
    <t xml:space="preserve">Mandatory Spares                        </t>
  </si>
  <si>
    <t xml:space="preserve">1 No. of 400kV Reactor Bay Chamera GIS  </t>
  </si>
  <si>
    <t xml:space="preserve">Illumination GIS Hall                   </t>
  </si>
  <si>
    <t xml:space="preserve">Air conditioning &amp; Ventilation System   </t>
  </si>
  <si>
    <t>(III)</t>
  </si>
  <si>
    <t xml:space="preserve">2 Nos. of 400kV Line Bays Chamera GIS   </t>
  </si>
  <si>
    <t xml:space="preserve">400kV GIS EQUIPMENT                     </t>
  </si>
  <si>
    <t xml:space="preserve">PLCC &amp; DPC                              </t>
  </si>
  <si>
    <t xml:space="preserve">LT Switchgear                           </t>
  </si>
  <si>
    <t xml:space="preserve">Fire Protection System                  </t>
  </si>
  <si>
    <t xml:space="preserve">Telecommunication equipment at Chamera  </t>
  </si>
  <si>
    <t xml:space="preserve">spares of tele eqpt at Chamera          </t>
  </si>
  <si>
    <t xml:space="preserve">PMU and associated equipment            </t>
  </si>
  <si>
    <t>(II)</t>
  </si>
  <si>
    <t>420kV, 3150 A, 50 kA, SF6 GIS BusReactor bay module as perSection-Project, Technicalspecification</t>
  </si>
  <si>
    <t>420KV, 4000A,50KA GIS BUSBAR MODULE EXTENSION</t>
  </si>
  <si>
    <t>Augmentation of existing 400kV bus bar protection scheme</t>
  </si>
  <si>
    <t>Augmentation of Substation automation System for 400kV Main bay as perTechnical Specification</t>
  </si>
  <si>
    <t>PORTABLE FLOOD LIGHT PANEL WITH LED LUMINARIESTYPE FL-2 (250W)</t>
  </si>
  <si>
    <t>FIRE WALL MOUNTED LED LUMINARIE TYPE FL-2 (250W)</t>
  </si>
  <si>
    <t>Fabrication, galvanising and supply ofStd Pipe Structure - 400 kV, 1-Phase,BPI,  (Excluding Wave Trap), includingnuts, bolts, all type of washers,packplates, step bolts and gussetplates excluding foundation bolts</t>
  </si>
  <si>
    <t>Erection Hardware for 400kV DM type layout for GIS terminationarrangement-Bus Reactor bay as per technical specification</t>
  </si>
  <si>
    <t>HVW spray system, Hydrant system and complete U/G &amp; O/G piping andaccessories etc. out side the pump house for 125 MVAR, 420kV, 3 phaseBus Reactor</t>
  </si>
  <si>
    <t>SPARES FOR 336KV SURGE ARRESTER</t>
  </si>
  <si>
    <t>Relay &amp; protection Panels (with automation)</t>
  </si>
  <si>
    <t>LIGHTING FIXTURE LED LUMINAIRES TYPE IHB</t>
  </si>
  <si>
    <t>5/15 A, 240V: Indoor Receptacle 3-pin type modular (type RI) as pertechnical specifications</t>
  </si>
  <si>
    <t>63A, 415V : Interlocked switch socket outdoor Receptacle (type RP) asper technical specifications</t>
  </si>
  <si>
    <t>AUGMENTATION OF VENTILATION SYSTEM</t>
  </si>
  <si>
    <t>420 kV, 3150 A, 50 kA, SF6 GIS Linefeeder bay module(without PIR) as perSection-Project, Technicalspecification</t>
  </si>
  <si>
    <t>EOT Crane Extension for GIS Building for 400kV GIS station</t>
  </si>
  <si>
    <t>400kV Circuit Breaker Relay Panel with Auto Reclose (with Automation)</t>
  </si>
  <si>
    <t>400kV Line Protection Panel (with Automation)</t>
  </si>
  <si>
    <t>400kV,2000A,1.0mH , 40kA Line Trap</t>
  </si>
  <si>
    <t>420 kV ,1 phase Bus Post Insulators for Line Traps</t>
  </si>
  <si>
    <t>Coupling device for PLCC</t>
  </si>
  <si>
    <t>Carrier Equipment Analog type (for Speech+Data &amp; Speech+Protection)</t>
  </si>
  <si>
    <t>Protection Coupler for PLCC</t>
  </si>
  <si>
    <t>Digital Protection Coupler</t>
  </si>
  <si>
    <t>HF CABLE 75 OHMS FOR PLCC</t>
  </si>
  <si>
    <t xml:space="preserve">KM </t>
  </si>
  <si>
    <t>220V DCDB (Extn.)</t>
  </si>
  <si>
    <t>48V DCDB (Extn.)</t>
  </si>
  <si>
    <t>Fabrication, galvanising and supply of Standard 400 kV Gantry G1including nuts, bolts, all type of washers, packplates, step bolts andgusset plates excluding foundation bolts</t>
  </si>
  <si>
    <t>Standard Pipe Structure for 400kV BPI for WT (1- phase)</t>
  </si>
  <si>
    <t>Standard Pipe Structure for 400kV BPI (excluding wave trap)</t>
  </si>
  <si>
    <t>Fabrication, galvanising and supply of Standard 400 kV Tower TAincluding nuts, bolts, all type of washers, packplates, step bolts andgusset plates excluding foundation bolts</t>
  </si>
  <si>
    <t>Fabrication, galvanising and supply of Standard 400 kV Tower TBincluding nuts, bolts, all type of washers, packplates, step bolts andgusset plates excluding foundation bolts</t>
  </si>
  <si>
    <t>Erection Hardware for 400kV DM type layout for GIS terminationarrangement-Line bay as per technical specification</t>
  </si>
  <si>
    <t>High wall type split AC unit of 2 TR capacity</t>
  </si>
  <si>
    <t>Fire Detection and Alarm System for 400kV GIS Hall</t>
  </si>
  <si>
    <t>FIRE PROTECTION SYSTEM-400KVGIS HALL EXENSION</t>
  </si>
  <si>
    <t>Spare-420kV CVT 1</t>
  </si>
  <si>
    <t>Spare-PLCC</t>
  </si>
  <si>
    <t>SPARE-DIGITAL PROTECTION COUPLER</t>
  </si>
  <si>
    <t>Fabrication, galvanising and supply of 40mm dia foundation boltsincluding nuts, checknuts, washers and packplates.</t>
  </si>
  <si>
    <t>Fabrication, galvanising and supply of 56mm dia foundation boltsincluding nuts, checknuts, washers and packplates</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</si>
  <si>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</si>
  <si>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</si>
  <si>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L16.1 SFP</t>
  </si>
  <si>
    <t>L16.2 SFP</t>
  </si>
  <si>
    <t>OPTICAL INTERFACE/SFP-V16.2</t>
  </si>
  <si>
    <t>Optical Line Interface card (to support minimum 150 kms)</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</si>
  <si>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</si>
  <si>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</si>
  <si>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</si>
  <si>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</si>
  <si>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VOIP TELEPHONE INSTRUMENT WITH ONE COMMON SWITCH (MIN. 8 PORT)</t>
  </si>
  <si>
    <t>24F (DWSM) APPROACH FIBRE OPTIC CABLE  INCLUDING ALL INSTALLATIONHARDWARE SET</t>
  </si>
  <si>
    <t>OPGW Fibre Optic Distribution Panel (FODP): Indoor Type: 48F</t>
  </si>
  <si>
    <t>NMS- CRAFT TERMINAL-HARDWARE</t>
  </si>
  <si>
    <t>Software for Craft Terminal</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</si>
  <si>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</si>
  <si>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</si>
  <si>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</si>
  <si>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</si>
  <si>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</si>
  <si>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</si>
  <si>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 xml:space="preserve">Ser tele eqp at Chamera                 </t>
  </si>
  <si>
    <t xml:space="preserve">PMU and associated equip Services       </t>
  </si>
  <si>
    <t>420 kV, 3150 A, 50 kA, SF6 GIS Line feeder bay module(without PIR) as per Section-Project, Technical specification</t>
  </si>
  <si>
    <t>420kV, 3150A, 40kA Single phase, SF6 Gas Insulated Bus Duct (GIB) outside GIShall including Bus Duct support structure and associated accessories</t>
  </si>
  <si>
    <t>420kV, 3000 A, 40 kA, SF6 GIS Bus bar module as per Section-Project, Technical specification</t>
  </si>
  <si>
    <t>420kV,3150A, 50kA, 1sec Single phase 420kV SF6 to Air</t>
  </si>
  <si>
    <t>420 kV Bus Post Insulator (Except for wave traps)</t>
  </si>
  <si>
    <t>Protection Coupler (Analog)</t>
  </si>
  <si>
    <t>HF CABLE FOR PLCC-75 OHM (KM)</t>
  </si>
  <si>
    <t>Lighting Fixture LED Luminaires type FL2 as per tech. specifications</t>
  </si>
  <si>
    <t>Portable Flood Light Panel with LED LuminariesType FL-2 (250W)</t>
  </si>
  <si>
    <t>LIGHTING FIXTURE LUMINAIRE TYPE IHB .</t>
  </si>
  <si>
    <t>5/15 A, 240V: Indoor Receptacle 3-pin type modular (type RI) as per technical specifications</t>
  </si>
  <si>
    <t>63A, 415V : Interlocked switch socket outdoor Receptacle (type RP) as per technical specifications</t>
  </si>
  <si>
    <t>Erection of Std 400 kV Gantry G1 including nuts, bolts, all type of washers, packplates, step bolts and gusset plates excludingfoundation bolts</t>
  </si>
  <si>
    <t>Erection of Pipe Structure - 400 kV 1-Phase WT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</si>
  <si>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</si>
  <si>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of Std 400 kV Tower TA including nuts, bolts, all type of washers, packplates, step bolts and gusset plates excludingfoundation bolts</t>
  </si>
  <si>
    <t>Erection of Std 400 kV Tower TB including nuts, bolts, all type of washers, packplates, step bolts and gusset plates excludingfoundation bolts</t>
  </si>
  <si>
    <t>Erection Hardware for 400kV DM type layout for GIS termination arrangement-Line bay as per technical specification</t>
  </si>
  <si>
    <t>Augmentation of ventilation system</t>
  </si>
  <si>
    <t>Extension of 400kV RCC GIS Building - All civil works as per drawing and specifications complete, including - brickwork, finishing(external and internal), windows etc.However, excavation, PCC, RCC and reinforcement shall be paid separately as per BPS.</t>
  </si>
  <si>
    <t>Erection of 40mm dia foundation bolts including nuts, checknuts, washers and packplates.</t>
  </si>
  <si>
    <t>Erection of 56mm dia foundation bolts including nuts, checknuts, washers and packplates</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</si>
  <si>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</si>
  <si>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</si>
  <si>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-L16.1 for SDH Equipment-STM-16</t>
  </si>
  <si>
    <t>Optical Interface Cards/SFP# -L16.2 for SDH Equipment-STM-16</t>
  </si>
  <si>
    <t>Optical Interface/SFP-V16.2</t>
  </si>
  <si>
    <t>Optical Interface Card (to support minimum 150 kms) for 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</si>
  <si>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</si>
  <si>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</si>
  <si>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</si>
  <si>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</si>
  <si>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</si>
  <si>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</si>
  <si>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</si>
  <si>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Fibre Optic Approach cabling: Including installation hardware like ties/clips/cleats, conduits, ducts, supports, fittings,accessories etc.: 24 Fibre</t>
  </si>
  <si>
    <t>Fibre Optic Distribution Panel (FODP): Indoor Type: FC Coupling and mounted on ETSI 19 INCH rack or slimline rack: Type 1  (48Fibre)</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</si>
  <si>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</si>
  <si>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</si>
  <si>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</si>
  <si>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</si>
  <si>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</si>
  <si>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420kV, 3150 A, 50 kA, SF6 GIS Bus Reactor bay module as per Section-Project, Technical specification</t>
  </si>
  <si>
    <t>Extension of 420kV , 4000 A, 50 kA 3 -phase SF6 GIS bus bar</t>
  </si>
  <si>
    <t>Complete Substation automation System for 400kV Main bay as per Technical Specification</t>
  </si>
  <si>
    <t>Fire Wall Mounted LED Luminarie Type FL-2 (250W)</t>
  </si>
  <si>
    <t>Erection Hardware for 400kV DM type layout-Bus Reactor bay as per specification</t>
  </si>
  <si>
    <t>HVW spray system, Hydrant system and complete U/G &amp; O/G piping and accessories etc. out side the pump house for 125 MVAR, 420kV, 3phase Bus Reactor</t>
  </si>
  <si>
    <t>Providing and laying of reinforced cement concrete for piling work of Grade M-25   ( Minimum cement content of 400Kg/cu.m.) ofspecified diameter &amp; length below the pile cap</t>
  </si>
  <si>
    <t>Boring, providing and installing bore cast-in-situ reinforced cement concrete pile of specified diameter and length below the pilecap, M25 grade in cement concrete, to carry a safe working load not less than specified excluding the cost of reinforcement steeland cement concrete which shall be paid separately but including the cost of boring with casing and/or bentonite solution and thelength of pile to be embedded in the pile cap (length of pile boring for payment shall be measured up to bottom of pile cap)-500 mmdia</t>
  </si>
  <si>
    <t>Stone filling (40 mm size) for transformer/Reactor foundation</t>
  </si>
  <si>
    <t>External finishing / painting of fire wall (water proofing cement paint) (DSR 13.44.1)</t>
  </si>
  <si>
    <t xml:space="preserve"> Construction of rail cum road as per drawing including all item such as excavation,compactions, rolling watering, WBM etc. butexcluding concrete reinforcement and structural steel-Section having two rails for Reactor.</t>
  </si>
  <si>
    <t>Supplying and erecting dewatering pumps-0.5 HP</t>
  </si>
  <si>
    <t>TOTAL SCHEDULE NO. 4 - (NOT APPLICABLE)</t>
  </si>
  <si>
    <t>TOTAL SCHEDULE NO. 7 - (NOT APPLICABLE)</t>
  </si>
  <si>
    <t>(NOT APPLICABLE)</t>
  </si>
  <si>
    <t xml:space="preserve"># In case the bidder leaves the cell for confirmation of the HSN code and/or  GST rate  “blank”,  the HSN code and corresponding GST rate indicated by the Employer shall be deemed to be the one confirmed by the Bidder.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</si>
</sst>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4"/>
      <color theme="1"/>
      <name val="Book Antiqua"/>
      <family val="1"/>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4"/>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b/>
      <sz val="12"/>
      <color theme="1"/>
      <name val="Calibri"/>
      <family val="2"/>
      <scheme val="minor"/>
    </font>
  </fonts>
  <fills count="15">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3" fillId="12" borderId="0"/>
    <xf numFmtId="0" fontId="4" fillId="0" borderId="0"/>
    <xf numFmtId="0" fontId="10" fillId="0" borderId="0"/>
    <xf numFmtId="9" fontId="10" fillId="0" borderId="0" applyFont="0" applyFill="0" applyBorder="0" applyAlignment="0" applyProtection="0"/>
    <xf numFmtId="0" fontId="6" fillId="0" borderId="0"/>
  </cellStyleXfs>
  <cellXfs count="1024">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1" applyFont="1" applyAlignment="1" applyProtection="1">
      <alignment vertical="center"/>
      <protection hidden="1"/>
    </xf>
    <xf numFmtId="0" fontId="1" fillId="0" borderId="0" xfId="1" applyFont="1" applyFill="1" applyAlignment="1" applyProtection="1">
      <alignment vertical="center"/>
      <protection hidden="1"/>
    </xf>
    <xf numFmtId="0" fontId="2" fillId="0" borderId="0" xfId="1" applyFont="1" applyFill="1" applyAlignment="1" applyProtection="1">
      <alignment vertical="center"/>
      <protection hidden="1"/>
    </xf>
    <xf numFmtId="0" fontId="1" fillId="0" borderId="0" xfId="1" applyFont="1" applyFill="1" applyBorder="1" applyAlignment="1" applyProtection="1">
      <alignment vertical="center"/>
      <protection hidden="1"/>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Alignment="1" applyProtection="1">
      <alignment horizontal="center" vertical="center"/>
      <protection hidden="1"/>
    </xf>
    <xf numFmtId="0" fontId="2" fillId="0" borderId="0" xfId="0" applyNumberFormat="1" applyFont="1" applyFill="1" applyBorder="1" applyAlignment="1" applyProtection="1">
      <alignment horizontal="left" vertical="center"/>
      <protection hidden="1"/>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0" xfId="1" applyNumberFormat="1" applyFont="1" applyAlignment="1" applyProtection="1">
      <alignment vertical="center"/>
      <protection hidden="1"/>
    </xf>
    <xf numFmtId="165" fontId="1" fillId="0" borderId="0" xfId="1" applyNumberFormat="1" applyFont="1" applyFill="1" applyAlignment="1" applyProtection="1">
      <alignment vertical="center"/>
      <protection hidden="1"/>
    </xf>
    <xf numFmtId="165" fontId="2" fillId="0" borderId="0" xfId="1" applyNumberFormat="1" applyFont="1" applyFill="1" applyAlignment="1" applyProtection="1">
      <alignment vertical="center"/>
      <protection hidden="1"/>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3" fillId="0" borderId="0" xfId="2"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5" fillId="0" borderId="0" xfId="0" applyFont="1" applyBorder="1" applyAlignment="1" applyProtection="1">
      <alignment horizontal="center" vertical="center"/>
    </xf>
    <xf numFmtId="0" fontId="1" fillId="0" borderId="1" xfId="0" applyNumberFormat="1" applyFont="1" applyFill="1" applyBorder="1" applyAlignment="1" applyProtection="1">
      <alignment horizontal="left" vertical="center"/>
      <protection locked="0"/>
    </xf>
    <xf numFmtId="0" fontId="1" fillId="0" borderId="1" xfId="0" applyNumberFormat="1" applyFont="1" applyFill="1" applyBorder="1" applyAlignment="1" applyProtection="1">
      <alignment vertical="center"/>
      <protection locked="0"/>
    </xf>
    <xf numFmtId="0" fontId="0" fillId="0" borderId="0" xfId="0" applyProtection="1">
      <protection locked="0"/>
    </xf>
    <xf numFmtId="0" fontId="0" fillId="0" borderId="0" xfId="0" applyAlignment="1" applyProtection="1">
      <alignment wrapText="1"/>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2" fillId="0" borderId="0" xfId="0" applyFont="1" applyAlignment="1" applyProtection="1">
      <alignment vertical="center"/>
      <protection locked="0"/>
    </xf>
    <xf numFmtId="0" fontId="5" fillId="0" borderId="0" xfId="0" applyFont="1" applyBorder="1" applyAlignment="1" applyProtection="1">
      <alignment vertical="center"/>
      <protection locked="0"/>
    </xf>
    <xf numFmtId="0" fontId="5" fillId="0" borderId="0" xfId="0" applyFont="1" applyAlignment="1" applyProtection="1">
      <alignment vertical="center"/>
      <protection locked="0"/>
    </xf>
    <xf numFmtId="0" fontId="2" fillId="0" borderId="0" xfId="2" applyNumberFormat="1" applyFont="1" applyFill="1" applyBorder="1" applyAlignment="1" applyProtection="1">
      <alignment horizontal="center" vertical="center"/>
      <protection locked="0"/>
    </xf>
    <xf numFmtId="0" fontId="2" fillId="0" borderId="0" xfId="2" applyNumberFormat="1" applyFont="1" applyFill="1" applyBorder="1" applyAlignment="1" applyProtection="1">
      <alignment vertical="center" wrapText="1"/>
      <protection locked="0"/>
    </xf>
    <xf numFmtId="0" fontId="2" fillId="0" borderId="0" xfId="2" applyNumberFormat="1" applyFont="1" applyFill="1" applyBorder="1" applyAlignment="1" applyProtection="1">
      <alignment vertical="center"/>
      <protection locked="0"/>
    </xf>
    <xf numFmtId="0" fontId="2" fillId="0" borderId="0" xfId="0" applyFont="1" applyProtection="1">
      <protection locked="0"/>
    </xf>
    <xf numFmtId="0" fontId="5" fillId="0" borderId="0" xfId="0" applyFont="1" applyBorder="1" applyProtection="1">
      <protection locked="0"/>
    </xf>
    <xf numFmtId="0" fontId="5" fillId="0" borderId="0" xfId="0" applyFont="1" applyProtection="1">
      <protection locked="0"/>
    </xf>
    <xf numFmtId="165" fontId="2" fillId="0" borderId="0" xfId="2" applyNumberFormat="1" applyFont="1" applyFill="1" applyBorder="1" applyAlignment="1" applyProtection="1">
      <alignment vertical="center"/>
      <protection locked="0"/>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left" vertical="center" wrapText="1"/>
      <protection locked="0"/>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Alignment="1" applyProtection="1">
      <alignment vertical="center" wrapText="1"/>
      <protection hidden="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0" fillId="0" borderId="0" xfId="0" applyAlignment="1" applyProtection="1">
      <alignment vertical="top"/>
      <protection locked="0"/>
    </xf>
    <xf numFmtId="0" fontId="0" fillId="0" borderId="0" xfId="0" applyAlignment="1">
      <alignment vertical="top"/>
    </xf>
    <xf numFmtId="0" fontId="0" fillId="9" borderId="0" xfId="0" applyFill="1" applyProtection="1">
      <protection locked="0"/>
    </xf>
    <xf numFmtId="0" fontId="65" fillId="0" borderId="0" xfId="0" applyFont="1" applyProtection="1">
      <protection locked="0"/>
    </xf>
    <xf numFmtId="0" fontId="65" fillId="0" borderId="0" xfId="0" applyFont="1"/>
    <xf numFmtId="9" fontId="0" fillId="0" borderId="0" xfId="0" applyNumberFormat="1" applyProtection="1">
      <protection locked="0"/>
    </xf>
    <xf numFmtId="9" fontId="67"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NumberFormat="1" applyFont="1" applyFill="1" applyBorder="1" applyAlignment="1" applyProtection="1">
      <alignment horizontal="center" vertical="center" wrapText="1"/>
    </xf>
    <xf numFmtId="0" fontId="66" fillId="11" borderId="6" xfId="0" applyFont="1" applyFill="1" applyBorder="1" applyAlignment="1" applyProtection="1">
      <alignment horizontal="center" vertical="center" wrapText="1"/>
      <protection locked="0"/>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66" fillId="11" borderId="6" xfId="0" applyFont="1" applyFill="1" applyBorder="1" applyAlignment="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0" borderId="0" xfId="2" applyNumberFormat="1" applyFont="1" applyFill="1" applyBorder="1" applyAlignment="1" applyProtection="1">
      <alignment horizontal="center" vertical="top"/>
      <protection locked="0"/>
    </xf>
    <xf numFmtId="0" fontId="2" fillId="8" borderId="0" xfId="0" applyNumberFormat="1" applyFont="1" applyFill="1" applyBorder="1" applyAlignment="1" applyProtection="1">
      <alignment horizontal="center" vertical="top" wrapText="1"/>
    </xf>
    <xf numFmtId="0" fontId="2" fillId="0" borderId="0" xfId="2" applyNumberFormat="1" applyFont="1" applyFill="1" applyBorder="1" applyAlignment="1" applyProtection="1">
      <alignment horizontal="center" vertical="top" wrapText="1"/>
      <protection locked="0"/>
    </xf>
    <xf numFmtId="0" fontId="0" fillId="0" borderId="0" xfId="0" applyAlignment="1">
      <alignment vertical="top" wrapText="1"/>
    </xf>
    <xf numFmtId="0" fontId="1" fillId="10" borderId="6" xfId="2" applyNumberFormat="1" applyFont="1" applyFill="1" applyBorder="1" applyAlignment="1" applyProtection="1">
      <alignment horizontal="center" vertical="center" wrapText="1"/>
      <protection locked="0"/>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0" fontId="62" fillId="0" borderId="0" xfId="0" applyFont="1" applyAlignment="1">
      <alignment vertical="center"/>
    </xf>
    <xf numFmtId="0" fontId="3" fillId="0" borderId="0" xfId="0" applyFont="1" applyBorder="1" applyAlignment="1" applyProtection="1">
      <alignment vertical="center"/>
      <protection locked="0"/>
    </xf>
    <xf numFmtId="0" fontId="3" fillId="0" borderId="0" xfId="0" applyFont="1" applyAlignment="1" applyProtection="1">
      <alignment vertical="center"/>
      <protection locked="0"/>
    </xf>
    <xf numFmtId="0" fontId="1" fillId="0" borderId="0" xfId="0" applyFont="1" applyAlignment="1" applyProtection="1">
      <alignment vertical="center"/>
      <protection locked="0"/>
    </xf>
    <xf numFmtId="2" fontId="1" fillId="10" borderId="6" xfId="0" applyNumberFormat="1" applyFont="1" applyFill="1" applyBorder="1" applyAlignment="1" applyProtection="1">
      <alignment horizontal="center" vertical="center" wrapText="1"/>
    </xf>
    <xf numFmtId="4" fontId="66" fillId="10" borderId="6" xfId="0" applyNumberFormat="1" applyFont="1" applyFill="1" applyBorder="1" applyAlignment="1">
      <alignment horizontal="center" vertical="center" wrapText="1"/>
    </xf>
    <xf numFmtId="2" fontId="2" fillId="0" borderId="6" xfId="2" applyNumberFormat="1" applyFont="1" applyFill="1" applyBorder="1" applyAlignment="1" applyProtection="1">
      <alignment horizontal="center" vertical="top" wrapText="1"/>
    </xf>
    <xf numFmtId="165" fontId="1" fillId="10" borderId="6" xfId="0" applyNumberFormat="1" applyFont="1" applyFill="1" applyBorder="1" applyAlignment="1" applyProtection="1">
      <alignment horizontal="center" vertical="center" wrapText="1"/>
    </xf>
    <xf numFmtId="165" fontId="1" fillId="10" borderId="6" xfId="2" applyNumberFormat="1" applyFont="1" applyFill="1" applyBorder="1" applyAlignment="1" applyProtection="1">
      <alignment horizontal="center" vertical="center" wrapText="1"/>
      <protection locked="0"/>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justify" vertical="top"/>
    </xf>
    <xf numFmtId="0" fontId="5" fillId="0" borderId="0" xfId="0" applyFont="1" applyBorder="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center"/>
      <protection locked="0"/>
    </xf>
    <xf numFmtId="165" fontId="2" fillId="0" borderId="0" xfId="2" applyNumberFormat="1" applyFont="1" applyFill="1" applyBorder="1" applyAlignment="1" applyProtection="1">
      <alignment vertical="top"/>
      <protection locked="0"/>
    </xf>
    <xf numFmtId="0" fontId="5" fillId="0" borderId="0" xfId="0" applyFont="1" applyAlignment="1" applyProtection="1">
      <alignment vertical="top"/>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9" fontId="2" fillId="0" borderId="0" xfId="0" applyNumberFormat="1" applyFont="1" applyAlignment="1" applyProtection="1">
      <alignment vertical="center"/>
      <protection locked="0"/>
    </xf>
    <xf numFmtId="0" fontId="69"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1" fillId="0" borderId="26" xfId="5" applyFont="1" applyBorder="1" applyAlignment="1" applyProtection="1">
      <alignment horizontal="center" vertical="center"/>
      <protection hidden="1"/>
    </xf>
    <xf numFmtId="43" fontId="71" fillId="0" borderId="6" xfId="42" applyFont="1" applyBorder="1" applyAlignment="1" applyProtection="1">
      <alignment horizontal="center" vertical="center" wrapText="1"/>
      <protection hidden="1"/>
    </xf>
    <xf numFmtId="43" fontId="71" fillId="0" borderId="10" xfId="42" applyFont="1" applyBorder="1" applyAlignment="1" applyProtection="1">
      <alignment horizontal="center" vertical="center" wrapText="1"/>
      <protection hidden="1"/>
    </xf>
    <xf numFmtId="43" fontId="71" fillId="0" borderId="6" xfId="42" applyNumberFormat="1" applyFont="1" applyBorder="1" applyAlignment="1" applyProtection="1">
      <alignment horizontal="center" vertical="center" wrapText="1"/>
      <protection hidden="1"/>
    </xf>
    <xf numFmtId="43" fontId="71" fillId="0" borderId="45" xfId="42" applyFont="1" applyBorder="1" applyAlignment="1" applyProtection="1">
      <alignment horizontal="center"/>
      <protection hidden="1"/>
    </xf>
    <xf numFmtId="43" fontId="71" fillId="0" borderId="30" xfId="42" applyFont="1" applyBorder="1" applyAlignment="1" applyProtection="1">
      <alignment horizontal="center"/>
      <protection hidden="1"/>
    </xf>
    <xf numFmtId="43" fontId="71" fillId="0" borderId="10" xfId="42" applyFont="1" applyBorder="1" applyAlignment="1" applyProtection="1">
      <alignment horizontal="center"/>
      <protection hidden="1"/>
    </xf>
    <xf numFmtId="43" fontId="71" fillId="0" borderId="6" xfId="42" applyFont="1" applyBorder="1" applyAlignment="1" applyProtection="1">
      <alignment horizontal="center"/>
      <protection hidden="1"/>
    </xf>
    <xf numFmtId="0" fontId="71" fillId="0" borderId="6" xfId="9" applyFont="1" applyBorder="1" applyAlignment="1" applyProtection="1">
      <alignment horizontal="center"/>
      <protection hidden="1"/>
    </xf>
    <xf numFmtId="43" fontId="71" fillId="0" borderId="20" xfId="42" applyFont="1" applyBorder="1" applyAlignment="1" applyProtection="1">
      <alignment horizontal="center"/>
      <protection hidden="1"/>
    </xf>
    <xf numFmtId="43" fontId="71" fillId="0" borderId="45" xfId="42" applyFont="1" applyBorder="1" applyAlignment="1" applyProtection="1">
      <alignment horizontal="right"/>
      <protection hidden="1"/>
    </xf>
    <xf numFmtId="43" fontId="71" fillId="0" borderId="25" xfId="42" applyFont="1" applyBorder="1" applyAlignment="1" applyProtection="1">
      <alignment horizontal="center"/>
      <protection hidden="1"/>
    </xf>
    <xf numFmtId="0" fontId="71" fillId="0" borderId="22" xfId="9" applyFont="1" applyBorder="1" applyAlignment="1" applyProtection="1">
      <alignment horizontal="center"/>
      <protection hidden="1"/>
    </xf>
    <xf numFmtId="4" fontId="71" fillId="0" borderId="45" xfId="9" applyNumberFormat="1" applyFont="1" applyBorder="1" applyAlignment="1" applyProtection="1">
      <alignment horizontal="center"/>
      <protection hidden="1"/>
    </xf>
    <xf numFmtId="0" fontId="71" fillId="0" borderId="46" xfId="9" applyFont="1" applyBorder="1" applyAlignment="1" applyProtection="1">
      <alignment horizontal="center"/>
      <protection hidden="1"/>
    </xf>
    <xf numFmtId="4" fontId="71" fillId="0" borderId="45" xfId="9" applyNumberFormat="1" applyFont="1" applyBorder="1" applyAlignment="1" applyProtection="1">
      <alignment horizontal="right"/>
      <protection hidden="1"/>
    </xf>
    <xf numFmtId="0" fontId="71" fillId="0" borderId="12" xfId="9" applyFont="1" applyBorder="1" applyAlignment="1" applyProtection="1">
      <alignment horizontal="center"/>
      <protection hidden="1"/>
    </xf>
    <xf numFmtId="4" fontId="71" fillId="0" borderId="0" xfId="9" applyNumberFormat="1" applyFont="1" applyBorder="1" applyAlignment="1" applyProtection="1">
      <alignment horizontal="center"/>
      <protection hidden="1"/>
    </xf>
    <xf numFmtId="0" fontId="71" fillId="0" borderId="0" xfId="9" applyFont="1" applyBorder="1" applyProtection="1">
      <protection hidden="1"/>
    </xf>
    <xf numFmtId="4" fontId="71" fillId="0" borderId="0" xfId="9" applyNumberFormat="1" applyFont="1" applyBorder="1" applyProtection="1">
      <protection hidden="1"/>
    </xf>
    <xf numFmtId="0" fontId="71" fillId="0" borderId="0" xfId="9" applyFont="1" applyAlignment="1" applyProtection="1">
      <alignment horizontal="center"/>
      <protection hidden="1"/>
    </xf>
    <xf numFmtId="43" fontId="70" fillId="0" borderId="12" xfId="9" applyNumberFormat="1" applyFont="1" applyBorder="1" applyProtection="1">
      <protection hidden="1"/>
    </xf>
    <xf numFmtId="179" fontId="71" fillId="0" borderId="47" xfId="9" applyNumberFormat="1" applyFont="1" applyBorder="1" applyProtection="1">
      <protection hidden="1"/>
    </xf>
    <xf numFmtId="0" fontId="71" fillId="0" borderId="49" xfId="9" applyNumberFormat="1" applyFont="1" applyBorder="1" applyProtection="1">
      <protection hidden="1"/>
    </xf>
    <xf numFmtId="0" fontId="70" fillId="0" borderId="44" xfId="9" applyFont="1" applyBorder="1" applyAlignment="1" applyProtection="1">
      <alignment horizontal="center" vertical="center"/>
      <protection hidden="1"/>
    </xf>
    <xf numFmtId="0" fontId="70" fillId="0" borderId="45" xfId="9" applyFont="1" applyBorder="1" applyAlignment="1" applyProtection="1">
      <alignment horizontal="center" vertical="center"/>
      <protection hidden="1"/>
    </xf>
    <xf numFmtId="2" fontId="71" fillId="0" borderId="6" xfId="42" applyNumberFormat="1" applyFont="1" applyBorder="1" applyAlignment="1" applyProtection="1">
      <alignment horizontal="center" vertical="center" wrapText="1"/>
      <protection hidden="1"/>
    </xf>
    <xf numFmtId="43" fontId="70" fillId="0" borderId="45" xfId="9" applyNumberFormat="1" applyFont="1" applyBorder="1" applyProtection="1">
      <protection hidden="1"/>
    </xf>
    <xf numFmtId="0" fontId="71" fillId="0" borderId="20" xfId="9" applyFont="1" applyBorder="1" applyAlignment="1" applyProtection="1">
      <alignment horizontal="center"/>
      <protection hidden="1"/>
    </xf>
    <xf numFmtId="0" fontId="71" fillId="0" borderId="0" xfId="9" applyFont="1" applyBorder="1" applyAlignment="1" applyProtection="1">
      <alignment horizontal="center"/>
      <protection hidden="1"/>
    </xf>
    <xf numFmtId="4" fontId="71" fillId="0" borderId="50" xfId="9" applyNumberFormat="1" applyFont="1" applyBorder="1" applyAlignment="1" applyProtection="1">
      <alignment horizontal="right"/>
      <protection hidden="1"/>
    </xf>
    <xf numFmtId="4" fontId="71" fillId="0" borderId="6" xfId="9" applyNumberFormat="1" applyFont="1" applyBorder="1" applyAlignment="1" applyProtection="1">
      <alignment horizontal="center"/>
      <protection hidden="1"/>
    </xf>
    <xf numFmtId="43" fontId="70" fillId="0" borderId="0" xfId="9" applyNumberFormat="1" applyFont="1" applyBorder="1" applyProtection="1">
      <protection hidden="1"/>
    </xf>
    <xf numFmtId="179" fontId="71" fillId="0" borderId="0" xfId="9" applyNumberFormat="1" applyFont="1" applyBorder="1" applyProtection="1">
      <protection hidden="1"/>
    </xf>
    <xf numFmtId="0" fontId="71" fillId="0" borderId="0" xfId="9" applyNumberFormat="1" applyFont="1" applyBorder="1" applyProtection="1">
      <protection hidden="1"/>
    </xf>
    <xf numFmtId="43" fontId="71" fillId="0" borderId="48" xfId="9" applyNumberFormat="1" applyFont="1" applyBorder="1" applyProtection="1">
      <protection hidden="1"/>
    </xf>
    <xf numFmtId="43" fontId="2" fillId="0" borderId="0" xfId="7" applyNumberFormat="1" applyFont="1" applyAlignment="1" applyProtection="1">
      <alignment vertical="top"/>
      <protection hidden="1"/>
    </xf>
    <xf numFmtId="0" fontId="0" fillId="9" borderId="0" xfId="0" applyFill="1" applyAlignment="1" applyProtection="1">
      <alignment vertical="center"/>
      <protection locked="0"/>
    </xf>
    <xf numFmtId="43" fontId="2" fillId="0" borderId="0" xfId="0" applyNumberFormat="1" applyFont="1" applyAlignment="1" applyProtection="1">
      <alignment vertical="center"/>
      <protection locked="0"/>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2" fillId="0" borderId="0" xfId="115" applyFont="1" applyFill="1" applyBorder="1" applyAlignment="1" applyProtection="1">
      <alignment horizontal="left" vertical="center"/>
      <protection hidden="1"/>
    </xf>
    <xf numFmtId="0" fontId="72" fillId="0" borderId="0" xfId="115" applyFont="1" applyProtection="1">
      <protection hidden="1"/>
    </xf>
    <xf numFmtId="0" fontId="72" fillId="0" borderId="0" xfId="115" applyFont="1" applyFill="1" applyBorder="1" applyAlignment="1" applyProtection="1">
      <alignment vertical="center"/>
      <protection hidden="1"/>
    </xf>
    <xf numFmtId="0" fontId="72"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2" fillId="0" borderId="0" xfId="115" applyFont="1" applyAlignment="1" applyProtection="1">
      <alignment horizontal="left"/>
      <protection hidden="1"/>
    </xf>
    <xf numFmtId="0" fontId="72" fillId="0" borderId="0" xfId="115" applyFont="1" applyAlignment="1" applyProtection="1">
      <alignment horizontal="center"/>
      <protection hidden="1"/>
    </xf>
    <xf numFmtId="0" fontId="72" fillId="0" borderId="0" xfId="116" applyFont="1" applyAlignment="1" applyProtection="1">
      <alignment horizontal="center"/>
      <protection hidden="1"/>
    </xf>
    <xf numFmtId="0" fontId="72" fillId="0" borderId="0" xfId="116" applyFont="1" applyProtection="1">
      <protection hidden="1"/>
    </xf>
    <xf numFmtId="0" fontId="4" fillId="0" borderId="0" xfId="7" applyFont="1" applyFill="1" applyAlignment="1" applyProtection="1">
      <alignment horizontal="left" vertical="top"/>
    </xf>
    <xf numFmtId="0" fontId="74"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6" fillId="11" borderId="6" xfId="0" applyNumberFormat="1" applyFont="1" applyFill="1" applyBorder="1" applyAlignment="1" applyProtection="1">
      <alignment horizontal="center" vertical="center" wrapText="1"/>
    </xf>
    <xf numFmtId="2" fontId="66"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63" fillId="9" borderId="9" xfId="0" applyFont="1" applyFill="1" applyBorder="1" applyAlignment="1">
      <alignment vertical="center" wrapText="1"/>
    </xf>
    <xf numFmtId="0" fontId="63" fillId="9" borderId="11" xfId="0" applyFont="1" applyFill="1" applyBorder="1" applyAlignment="1">
      <alignment vertical="center" wrapText="1"/>
    </xf>
    <xf numFmtId="0" fontId="63" fillId="9" borderId="9" xfId="0" applyFont="1" applyFill="1" applyBorder="1" applyAlignment="1">
      <alignment vertical="center"/>
    </xf>
    <xf numFmtId="0" fontId="63" fillId="9" borderId="11" xfId="0" applyFont="1" applyFill="1" applyBorder="1" applyAlignment="1">
      <alignmen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43" fontId="5" fillId="0" borderId="0" xfId="0" applyNumberFormat="1" applyFont="1" applyBorder="1" applyAlignment="1" applyProtection="1">
      <alignment vertical="center"/>
      <protection locked="0"/>
    </xf>
    <xf numFmtId="2" fontId="46" fillId="0" borderId="0" xfId="108" applyNumberFormat="1" applyFont="1" applyFill="1" applyBorder="1" applyAlignment="1" applyProtection="1">
      <alignment vertical="top"/>
      <protection hidden="1"/>
    </xf>
    <xf numFmtId="2" fontId="2" fillId="0" borderId="6" xfId="0" applyNumberFormat="1" applyFont="1" applyFill="1" applyBorder="1" applyAlignment="1" applyProtection="1">
      <alignment horizontal="center" vertical="center" wrapText="1"/>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7" fillId="3" borderId="9" xfId="0" applyNumberFormat="1" applyFont="1" applyFill="1" applyBorder="1" applyAlignment="1" applyProtection="1">
      <alignment horizontal="center" vertical="center"/>
      <protection locked="0"/>
    </xf>
    <xf numFmtId="9" fontId="67" fillId="3" borderId="9" xfId="0" applyNumberFormat="1" applyFont="1" applyFill="1" applyBorder="1" applyAlignment="1" applyProtection="1">
      <alignment horizontal="center" vertical="center"/>
      <protection locked="0"/>
    </xf>
    <xf numFmtId="2" fontId="67" fillId="3" borderId="11" xfId="0" applyNumberFormat="1" applyFont="1" applyFill="1" applyBorder="1" applyAlignment="1" applyProtection="1">
      <alignment horizontal="center" vertical="center"/>
      <protection locked="0"/>
    </xf>
    <xf numFmtId="0" fontId="75" fillId="0" borderId="6" xfId="0" applyFont="1" applyBorder="1" applyAlignment="1">
      <alignment horizontal="center" vertical="center"/>
    </xf>
    <xf numFmtId="0" fontId="0" fillId="9" borderId="6" xfId="0" applyFill="1" applyBorder="1" applyAlignment="1">
      <alignment horizontal="center" vertical="center"/>
    </xf>
    <xf numFmtId="0" fontId="62" fillId="9" borderId="6" xfId="0" applyFont="1" applyFill="1" applyBorder="1" applyAlignment="1">
      <alignment horizontal="left" vertical="center"/>
    </xf>
    <xf numFmtId="0" fontId="76" fillId="9" borderId="6" xfId="0" applyFont="1" applyFill="1" applyBorder="1" applyAlignment="1">
      <alignment horizontal="left" vertical="center"/>
    </xf>
    <xf numFmtId="0" fontId="2" fillId="0" borderId="0" xfId="1" applyFont="1" applyFill="1" applyAlignment="1" applyProtection="1">
      <alignment horizontal="center" vertical="center"/>
    </xf>
    <xf numFmtId="0" fontId="65" fillId="0" borderId="0" xfId="0" applyFont="1" applyAlignment="1" applyProtection="1">
      <alignment horizontal="center" vertical="center"/>
      <protection locked="0"/>
    </xf>
    <xf numFmtId="0" fontId="1" fillId="0" borderId="0" xfId="1" applyFont="1" applyAlignment="1" applyProtection="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0" fillId="0" borderId="0" xfId="0" applyAlignment="1" applyProtection="1">
      <alignment horizontal="left"/>
      <protection locked="0"/>
    </xf>
    <xf numFmtId="0" fontId="2" fillId="0" borderId="6" xfId="2" applyNumberFormat="1" applyFont="1" applyFill="1" applyBorder="1" applyAlignment="1" applyProtection="1">
      <alignment horizontal="center" vertical="center"/>
      <protection locked="0"/>
    </xf>
    <xf numFmtId="0" fontId="75" fillId="0" borderId="6" xfId="0" applyFont="1" applyBorder="1" applyAlignment="1">
      <alignment horizontal="center" vertical="center" wrapText="1"/>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1" applyFont="1" applyAlignment="1" applyProtection="1">
      <alignment horizontal="left" vertical="center" wrapText="1"/>
      <protection hidden="1"/>
    </xf>
    <xf numFmtId="0" fontId="2" fillId="0" borderId="0" xfId="0" applyFont="1" applyAlignment="1" applyProtection="1">
      <alignment horizontal="left" vertical="center" wrapText="1"/>
    </xf>
    <xf numFmtId="0" fontId="1" fillId="0" borderId="0" xfId="1" applyFont="1" applyFill="1" applyBorder="1" applyAlignment="1" applyProtection="1">
      <alignment horizontal="left" vertical="center" wrapText="1"/>
      <protection hidden="1"/>
    </xf>
    <xf numFmtId="2" fontId="1" fillId="10" borderId="6" xfId="0" applyNumberFormat="1" applyFont="1" applyFill="1" applyBorder="1" applyAlignment="1" applyProtection="1">
      <alignment horizontal="left" vertical="center" wrapText="1"/>
    </xf>
    <xf numFmtId="0" fontId="75" fillId="0" borderId="0" xfId="0" applyFont="1" applyAlignment="1">
      <alignment horizontal="left" vertical="top"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75" fillId="0" borderId="0" xfId="0" applyFont="1" applyAlignment="1">
      <alignment horizontal="left" wrapText="1"/>
    </xf>
    <xf numFmtId="0" fontId="2" fillId="0" borderId="0" xfId="2" applyNumberFormat="1" applyFont="1" applyFill="1" applyBorder="1" applyAlignment="1" applyProtection="1">
      <alignment horizontal="left" vertical="center" wrapText="1"/>
      <protection locked="0"/>
    </xf>
    <xf numFmtId="0" fontId="2" fillId="0" borderId="0" xfId="2" applyNumberFormat="1" applyFont="1" applyFill="1" applyBorder="1" applyAlignment="1" applyProtection="1">
      <alignment horizontal="left" vertical="center"/>
    </xf>
    <xf numFmtId="0" fontId="1" fillId="0" borderId="0" xfId="1" applyFont="1" applyAlignment="1" applyProtection="1">
      <alignment horizontal="left" vertical="center"/>
      <protection hidden="1"/>
    </xf>
    <xf numFmtId="0" fontId="2" fillId="0" borderId="0" xfId="1" applyFont="1" applyFill="1" applyAlignment="1" applyProtection="1">
      <alignment horizontal="left" vertical="center"/>
      <protection hidden="1"/>
    </xf>
    <xf numFmtId="0" fontId="1" fillId="10" borderId="6" xfId="114"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protection locked="0"/>
    </xf>
    <xf numFmtId="0" fontId="75" fillId="9" borderId="6" xfId="0" applyFont="1" applyFill="1" applyBorder="1" applyAlignment="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0" fillId="0" borderId="6" xfId="0" applyBorder="1" applyAlignment="1">
      <alignment wrapText="1"/>
    </xf>
    <xf numFmtId="0" fontId="2" fillId="0" borderId="0" xfId="1" applyFont="1" applyFill="1" applyBorder="1" applyAlignment="1" applyProtection="1">
      <alignment horizontal="center" vertical="center"/>
    </xf>
    <xf numFmtId="0" fontId="63" fillId="9" borderId="9" xfId="0" applyFont="1" applyFill="1" applyBorder="1" applyAlignment="1">
      <alignment horizontal="center" vertical="center" wrapText="1"/>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165" fontId="1" fillId="0" borderId="0" xfId="1" applyNumberFormat="1" applyFont="1" applyAlignment="1" applyProtection="1">
      <alignment horizontal="center" vertical="center"/>
      <protection hidden="1"/>
    </xf>
    <xf numFmtId="165" fontId="2" fillId="0" borderId="0" xfId="1" applyNumberFormat="1" applyFont="1" applyFill="1" applyAlignment="1" applyProtection="1">
      <alignment horizontal="center" vertical="center"/>
      <protection hidden="1"/>
    </xf>
    <xf numFmtId="0" fontId="5" fillId="0" borderId="0" xfId="0" applyFont="1" applyAlignment="1" applyProtection="1">
      <alignment horizontal="center" vertical="top"/>
    </xf>
    <xf numFmtId="165" fontId="2" fillId="0" borderId="0" xfId="2"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1" applyNumberFormat="1" applyFont="1" applyFill="1" applyAlignment="1" applyProtection="1">
      <alignment horizontal="center" vertical="center"/>
      <protection hidden="1"/>
    </xf>
    <xf numFmtId="165" fontId="1" fillId="0" borderId="0" xfId="0" applyNumberFormat="1" applyFont="1" applyFill="1" applyBorder="1" applyAlignment="1" applyProtection="1">
      <alignment horizontal="center" vertical="top"/>
    </xf>
    <xf numFmtId="0" fontId="77" fillId="14" borderId="6" xfId="0" applyFont="1" applyFill="1" applyBorder="1" applyAlignment="1" applyProtection="1">
      <alignment horizontal="center" vertical="center" wrapText="1"/>
    </xf>
    <xf numFmtId="0" fontId="77" fillId="14" borderId="6" xfId="0" applyFont="1" applyFill="1" applyBorder="1" applyAlignment="1" applyProtection="1">
      <alignment horizontal="center" vertical="center"/>
    </xf>
    <xf numFmtId="0" fontId="78" fillId="14" borderId="10" xfId="0" applyNumberFormat="1" applyFont="1" applyFill="1" applyBorder="1" applyAlignment="1" applyProtection="1">
      <alignment horizontal="left" vertical="center" wrapText="1"/>
    </xf>
    <xf numFmtId="0" fontId="78"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9" fillId="14" borderId="6" xfId="122" applyFont="1" applyFill="1" applyBorder="1" applyAlignment="1" applyProtection="1">
      <alignment horizontal="center" vertical="center"/>
    </xf>
    <xf numFmtId="0" fontId="79"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8"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2"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1" fillId="0" borderId="0" xfId="1" applyFont="1" applyFill="1" applyAlignment="1" applyProtection="1">
      <alignment horizontal="left" vertical="center"/>
    </xf>
    <xf numFmtId="0" fontId="80" fillId="0" borderId="1" xfId="0" applyNumberFormat="1" applyFont="1" applyFill="1" applyBorder="1" applyAlignment="1" applyProtection="1">
      <alignment horizontal="left" vertical="center" wrapText="1"/>
      <protection locked="0"/>
    </xf>
    <xf numFmtId="0" fontId="80" fillId="0" borderId="0" xfId="0" applyNumberFormat="1" applyFont="1" applyFill="1" applyBorder="1" applyAlignment="1" applyProtection="1">
      <alignment horizontal="left" vertical="center" wrapText="1"/>
    </xf>
    <xf numFmtId="0" fontId="80" fillId="0" borderId="0" xfId="0" applyNumberFormat="1" applyFont="1" applyFill="1" applyBorder="1" applyAlignment="1" applyProtection="1">
      <alignment horizontal="center" vertical="center" wrapText="1"/>
    </xf>
    <xf numFmtId="0" fontId="80"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80" fillId="0" borderId="0" xfId="1" applyFont="1" applyFill="1" applyAlignment="1" applyProtection="1">
      <alignment horizontal="left" vertical="center" wrapText="1"/>
    </xf>
    <xf numFmtId="0" fontId="82" fillId="0" borderId="0" xfId="0" applyNumberFormat="1" applyFont="1" applyFill="1" applyBorder="1" applyAlignment="1" applyProtection="1">
      <alignmen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83" fillId="0" borderId="0" xfId="0" applyNumberFormat="1" applyFont="1" applyFill="1" applyBorder="1" applyAlignment="1" applyProtection="1">
      <alignment vertical="center" wrapText="1"/>
    </xf>
    <xf numFmtId="0" fontId="81" fillId="0" borderId="0" xfId="0" applyFont="1" applyFill="1" applyAlignment="1" applyProtection="1">
      <alignment wrapText="1"/>
      <protection locked="0"/>
    </xf>
    <xf numFmtId="0" fontId="80" fillId="0" borderId="0" xfId="0" applyNumberFormat="1" applyFont="1" applyFill="1" applyBorder="1" applyAlignment="1" applyProtection="1">
      <alignment horizontal="left" vertical="center" indent="1"/>
    </xf>
    <xf numFmtId="0" fontId="80" fillId="0" borderId="0" xfId="1" applyFont="1" applyBorder="1" applyAlignment="1" applyProtection="1">
      <alignment horizontal="left" vertical="center" indent="1"/>
    </xf>
    <xf numFmtId="0" fontId="34" fillId="11" borderId="6" xfId="0" applyNumberFormat="1" applyFont="1" applyFill="1" applyBorder="1" applyAlignment="1" applyProtection="1">
      <alignment horizontal="center" vertical="center" wrapText="1"/>
    </xf>
    <xf numFmtId="0" fontId="84" fillId="0" borderId="0" xfId="0" applyFont="1" applyFill="1"/>
    <xf numFmtId="0" fontId="84" fillId="0" borderId="0" xfId="0" applyFont="1"/>
    <xf numFmtId="0" fontId="84" fillId="0" borderId="0" xfId="0" applyFont="1" applyFill="1" applyAlignment="1">
      <alignment vertical="top"/>
    </xf>
    <xf numFmtId="0" fontId="34" fillId="0" borderId="0" xfId="0" applyFont="1" applyAlignment="1" applyProtection="1">
      <alignment horizontal="right" vertical="top"/>
    </xf>
    <xf numFmtId="0" fontId="81" fillId="0" borderId="0" xfId="0" applyFont="1" applyAlignment="1" applyProtection="1">
      <alignment wrapText="1"/>
      <protection locked="0"/>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4" fillId="0" borderId="0" xfId="1"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6" xfId="0" applyBorder="1" applyAlignment="1" applyProtection="1">
      <alignment horizontal="center" vertical="center"/>
      <protection locked="0"/>
    </xf>
    <xf numFmtId="0" fontId="62" fillId="9" borderId="6" xfId="0" applyFont="1" applyFill="1" applyBorder="1" applyAlignment="1" applyProtection="1">
      <alignment horizontal="center" vertical="center"/>
      <protection locked="0"/>
    </xf>
    <xf numFmtId="0" fontId="75" fillId="0" borderId="6" xfId="0" applyFont="1" applyBorder="1" applyAlignment="1">
      <alignment wrapText="1"/>
    </xf>
    <xf numFmtId="0" fontId="75" fillId="0" borderId="6" xfId="0" applyFont="1" applyBorder="1" applyAlignment="1">
      <alignment vertical="top" wrapText="1"/>
    </xf>
    <xf numFmtId="0" fontId="75" fillId="9" borderId="6" xfId="0" applyFont="1" applyFill="1" applyBorder="1" applyAlignment="1">
      <alignment wrapText="1"/>
    </xf>
    <xf numFmtId="0" fontId="75" fillId="0" borderId="6" xfId="0" applyFont="1" applyFill="1" applyBorder="1" applyAlignment="1">
      <alignment wrapText="1"/>
    </xf>
    <xf numFmtId="0" fontId="85" fillId="0" borderId="6" xfId="0" applyFont="1" applyFill="1" applyBorder="1" applyAlignment="1">
      <alignment wrapText="1"/>
    </xf>
    <xf numFmtId="0" fontId="0" fillId="0" borderId="0" xfId="0" applyAlignment="1" applyProtection="1">
      <alignment horizontal="center" vertical="center"/>
    </xf>
    <xf numFmtId="0" fontId="0" fillId="9" borderId="0" xfId="0" applyFill="1"/>
    <xf numFmtId="0" fontId="1" fillId="9" borderId="6" xfId="2" applyNumberFormat="1" applyFont="1" applyFill="1" applyBorder="1" applyAlignment="1" applyProtection="1">
      <alignment horizontal="center" vertical="center"/>
      <protection locked="0"/>
    </xf>
    <xf numFmtId="0" fontId="75" fillId="9" borderId="6" xfId="0" applyFont="1" applyFill="1" applyBorder="1" applyAlignment="1">
      <alignment horizontal="center" vertical="center"/>
    </xf>
    <xf numFmtId="0" fontId="75" fillId="9" borderId="0" xfId="0" applyFont="1" applyFill="1"/>
    <xf numFmtId="0" fontId="85" fillId="9" borderId="0" xfId="0" applyFont="1" applyFill="1"/>
    <xf numFmtId="0" fontId="85" fillId="9" borderId="6" xfId="0" applyFont="1" applyFill="1" applyBorder="1" applyAlignment="1">
      <alignment horizontal="left" vertical="center"/>
    </xf>
    <xf numFmtId="0" fontId="0" fillId="0" borderId="6" xfId="0" applyBorder="1" applyAlignment="1">
      <alignment horizontal="center" vertical="center" wrapText="1"/>
    </xf>
    <xf numFmtId="0" fontId="75" fillId="9" borderId="6" xfId="0" applyFont="1" applyFill="1" applyBorder="1" applyAlignment="1">
      <alignment horizontal="center" vertical="top"/>
    </xf>
    <xf numFmtId="0" fontId="0" fillId="9" borderId="6" xfId="0" applyFill="1" applyBorder="1" applyAlignment="1">
      <alignment horizontal="center" vertical="top"/>
    </xf>
    <xf numFmtId="0" fontId="0" fillId="0" borderId="6" xfId="0" applyBorder="1" applyAlignment="1">
      <alignment horizontal="left" vertical="center" wrapText="1"/>
    </xf>
    <xf numFmtId="0" fontId="0" fillId="9" borderId="6" xfId="0" applyFill="1" applyBorder="1" applyAlignment="1">
      <alignment horizontal="left" vertical="center" wrapText="1"/>
    </xf>
    <xf numFmtId="0" fontId="75" fillId="0" borderId="6" xfId="0" quotePrefix="1" applyFont="1" applyBorder="1" applyAlignment="1">
      <alignment horizontal="left" vertical="top" wrapText="1"/>
    </xf>
    <xf numFmtId="4" fontId="4" fillId="0" borderId="34" xfId="108" applyNumberFormat="1" applyFont="1" applyFill="1" applyBorder="1" applyAlignment="1" applyProtection="1">
      <alignment horizontal="right" vertical="center" wrapText="1"/>
      <protection hidden="1"/>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0" fillId="2" borderId="0" xfId="9" applyFont="1" applyFill="1" applyAlignment="1" applyProtection="1">
      <alignment horizontal="center" vertical="top" wrapText="1"/>
      <protection hidden="1"/>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176" fontId="1" fillId="0" borderId="0" xfId="0" applyNumberFormat="1" applyFont="1" applyFill="1" applyBorder="1" applyAlignment="1" applyProtection="1">
      <alignment horizontal="left" vertical="top"/>
    </xf>
    <xf numFmtId="0" fontId="66" fillId="0" borderId="0" xfId="0" applyFont="1" applyAlignment="1">
      <alignment horizontal="left" vertical="top"/>
    </xf>
    <xf numFmtId="0" fontId="1" fillId="0" borderId="0" xfId="0" applyNumberFormat="1" applyFont="1" applyFill="1" applyBorder="1" applyAlignment="1" applyProtection="1">
      <alignment horizontal="justify" vertical="center" wrapText="1"/>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lignment horizontal="justify" vertical="top" wrapTex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protection hidden="1"/>
    </xf>
    <xf numFmtId="0" fontId="1" fillId="0" borderId="0" xfId="0" applyNumberFormat="1" applyFont="1" applyFill="1" applyBorder="1" applyAlignment="1" applyProtection="1">
      <alignment horizontal="center" vertical="top"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0" fontId="58" fillId="0" borderId="25" xfId="0" quotePrefix="1" applyFont="1" applyFill="1" applyBorder="1" applyAlignment="1" applyProtection="1">
      <alignment horizontal="center" vertical="top" wrapText="1"/>
    </xf>
    <xf numFmtId="0" fontId="3" fillId="0" borderId="0" xfId="0" applyFont="1" applyBorder="1" applyAlignment="1" applyProtection="1">
      <alignment horizontal="center" vertical="center"/>
    </xf>
    <xf numFmtId="165" fontId="1" fillId="0" borderId="0" xfId="1" applyNumberFormat="1" applyFont="1" applyFill="1" applyAlignment="1" applyProtection="1">
      <alignment horizontal="left" vertical="center"/>
      <protection hidden="1"/>
    </xf>
    <xf numFmtId="0" fontId="1" fillId="0" borderId="0" xfId="2"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8" fillId="8" borderId="6" xfId="5" applyNumberFormat="1" applyFont="1" applyFill="1" applyBorder="1" applyAlignment="1" applyProtection="1">
      <alignment horizontal="center" vertical="center"/>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0" xfId="7" applyFont="1" applyFill="1" applyBorder="1" applyAlignment="1" applyProtection="1">
      <alignment horizontal="left"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0" xfId="7" applyFont="1" applyBorder="1" applyAlignment="1" applyProtection="1">
      <alignment horizontal="center" vertical="center" wrapText="1"/>
      <protection hidden="1"/>
    </xf>
    <xf numFmtId="0" fontId="7" fillId="4" borderId="31" xfId="7" applyFont="1" applyFill="1" applyBorder="1" applyAlignment="1" applyProtection="1">
      <alignment horizontal="left"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6" xfId="7" applyFont="1" applyFill="1" applyBorder="1" applyAlignment="1" applyProtection="1">
      <alignment horizontal="left" vertical="center" wrapText="1"/>
      <protection hidden="1"/>
    </xf>
    <xf numFmtId="0" fontId="7" fillId="0" borderId="0" xfId="2" applyNumberFormat="1" applyFont="1" applyFill="1" applyBorder="1" applyAlignment="1" applyProtection="1">
      <alignment horizontal="justify"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2" fontId="4" fillId="0" borderId="0" xfId="1" applyNumberFormat="1" applyFont="1" applyFill="1" applyBorder="1" applyAlignment="1" applyProtection="1">
      <alignment horizontal="right" vertical="center"/>
      <protection locked="0"/>
    </xf>
    <xf numFmtId="167" fontId="8" fillId="0" borderId="0" xfId="0" applyNumberFormat="1" applyFont="1" applyFill="1" applyBorder="1" applyAlignment="1" applyProtection="1">
      <alignment horizontal="center" vertical="center" wrapText="1"/>
      <protection locked="0"/>
    </xf>
    <xf numFmtId="2" fontId="4" fillId="0" borderId="0" xfId="1" applyNumberFormat="1" applyFont="1" applyFill="1" applyBorder="1" applyAlignment="1" applyProtection="1">
      <alignment horizontal="right" vertical="center"/>
    </xf>
    <xf numFmtId="0" fontId="7" fillId="0" borderId="0" xfId="1" applyFont="1" applyFill="1" applyBorder="1" applyAlignment="1" applyProtection="1">
      <alignment horizontal="center" vertical="center"/>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0" fontId="7" fillId="0" borderId="0" xfId="1" applyFont="1" applyFill="1" applyBorder="1" applyAlignment="1" applyProtection="1">
      <alignment horizontal="center" vertical="center"/>
      <protection locked="0"/>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4" fillId="0" borderId="0" xfId="7" applyFont="1" applyFill="1" applyAlignment="1" applyProtection="1">
      <alignment horizontal="left" vertical="top"/>
    </xf>
    <xf numFmtId="0" fontId="7" fillId="0" borderId="1" xfId="1" applyFont="1" applyBorder="1" applyAlignment="1" applyProtection="1">
      <alignment horizontal="left" vertical="center"/>
    </xf>
    <xf numFmtId="0" fontId="64"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4" fillId="0" borderId="18"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0" fontId="4" fillId="0" borderId="36" xfId="9" applyFont="1" applyBorder="1" applyAlignment="1" applyProtection="1">
      <alignment horizontal="left" vertical="center" indent="2"/>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0" xfId="104" applyFont="1" applyAlignment="1" applyProtection="1">
      <alignment horizontal="justify" vertical="top"/>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58"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2" fontId="21" fillId="0" borderId="0" xfId="115" applyNumberFormat="1" applyFont="1" applyFill="1" applyBorder="1" applyAlignment="1" applyProtection="1">
      <alignment horizontal="left" vertical="center"/>
      <protection hidden="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143643" y="57150"/>
          <a:ext cx="1209675" cy="776234"/>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17362714" y="337457"/>
          <a:ext cx="0" cy="1153281"/>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606665" y="19050"/>
          <a:ext cx="112776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39953" y="19050"/>
          <a:ext cx="0"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139953" y="19050"/>
          <a:ext cx="0"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A5A32A1-8FB8-4AE0-B11C-D3C34764C924}" diskRevisions="1" revisionId="39" version="2" protected="1">
  <header guid="{418764F5-2BAB-485B-9DC7-9265E505494A}" dateTime="2019-09-18T14:31:36" maxSheetId="21" userName="Kapil Mandil {कपिल मंडिल}"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 guid="{EA5A32A1-8FB8-4AE0-B11C-D3C34764C924}" dateTime="2019-09-18T14:49:25" maxSheetId="21" userName="Kapil Mandil {कपिल मंडिल}" r:id="rId2">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2CC5C8B-E1A0-44D5-9004-AA64A7EE9D42}" action="delete"/>
  <rdn rId="0" localSheetId="1" customView="1" name="Z_22CC5C8B_E1A0_44D5_9004_AA64A7EE9D42_.wvu.Cols" hidden="1" oldHidden="1">
    <formula>Basic!$I:$I</formula>
    <oldFormula>Basic!$I:$I</oldFormula>
  </rdn>
  <rdn rId="0" localSheetId="2" customView="1" name="Z_22CC5C8B_E1A0_44D5_9004_AA64A7EE9D42_.wvu.Rows" hidden="1" oldHidden="1">
    <formula>Cover!$7:$7</formula>
    <oldFormula>Cover!$7:$7</oldFormula>
  </rdn>
  <rdn rId="0" localSheetId="3" customView="1" name="Z_22CC5C8B_E1A0_44D5_9004_AA64A7EE9D42_.wvu.PrintArea" hidden="1" oldHidden="1">
    <formula>Instructions!$A$1:$C$52</formula>
    <oldFormula>Instructions!$A$1:$C$52</oldFormula>
  </rdn>
  <rdn rId="0" localSheetId="3" customView="1" name="Z_22CC5C8B_E1A0_44D5_9004_AA64A7EE9D42_.wvu.Rows" hidden="1" oldHidden="1">
    <formula>Instructions!$15:$17,Instructions!$42:$42</formula>
    <oldFormula>Instructions!$15:$17,Instructions!$42:$42</oldFormula>
  </rdn>
  <rdn rId="0" localSheetId="4" customView="1" name="Z_22CC5C8B_E1A0_44D5_9004_AA64A7EE9D42_.wvu.PrintArea" hidden="1" oldHidden="1">
    <formula>'Names of Bidder'!$B$1:$G$28</formula>
    <oldFormula>'Names of Bidder'!$B$1:$G$28</oldFormula>
  </rdn>
  <rdn rId="0" localSheetId="4" customView="1" name="Z_22CC5C8B_E1A0_44D5_9004_AA64A7EE9D42_.wvu.Rows" hidden="1" oldHidden="1">
    <formula>'Names of Bidder'!$19:$22</formula>
    <oldFormula>'Names of Bidder'!$19:$22</oldFormula>
  </rdn>
  <rdn rId="0" localSheetId="4" customView="1" name="Z_22CC5C8B_E1A0_44D5_9004_AA64A7EE9D42_.wvu.Cols" hidden="1" oldHidden="1">
    <formula>'Names of Bidder'!$H:$K,'Names of Bidder'!$AA:$AB</formula>
    <oldFormula>'Names of Bidder'!$H:$K,'Names of Bidder'!$AA:$AB</oldFormula>
  </rdn>
  <rdn rId="0" localSheetId="5" customView="1" name="Z_22CC5C8B_E1A0_44D5_9004_AA64A7EE9D42_.wvu.PrintArea" hidden="1" oldHidden="1">
    <formula>'Sch-1'!$A$1:$N$172</formula>
    <oldFormula>'Sch-1'!$A$1:$N$172</oldFormula>
  </rdn>
  <rdn rId="0" localSheetId="5" customView="1" name="Z_22CC5C8B_E1A0_44D5_9004_AA64A7EE9D42_.wvu.PrintTitles" hidden="1" oldHidden="1">
    <formula>'Sch-1'!$15:$16</formula>
    <oldFormula>'Sch-1'!$15:$16</oldFormula>
  </rdn>
  <rdn rId="0" localSheetId="5" customView="1" name="Z_22CC5C8B_E1A0_44D5_9004_AA64A7EE9D42_.wvu.Cols" hidden="1" oldHidden="1">
    <formula>'Sch-1'!$O:$R,'Sch-1'!$T:$X</formula>
    <oldFormula>'Sch-1'!$O:$R,'Sch-1'!$T:$X</oldFormula>
  </rdn>
  <rdn rId="0" localSheetId="5" customView="1" name="Z_22CC5C8B_E1A0_44D5_9004_AA64A7EE9D42_.wvu.FilterData" hidden="1" oldHidden="1">
    <formula>'Sch-1'!$M$1:$M$202</formula>
    <oldFormula>'Sch-1'!$M$1:$M$202</oldFormula>
  </rdn>
  <rdn rId="0" localSheetId="6" customView="1" name="Z_22CC5C8B_E1A0_44D5_9004_AA64A7EE9D42_.wvu.PrintArea" hidden="1" oldHidden="1">
    <formula>'Sch-2'!$A$1:$J$148</formula>
    <oldFormula>'Sch-2'!$A$1:$J$148</oldFormula>
  </rdn>
  <rdn rId="0" localSheetId="6" customView="1" name="Z_22CC5C8B_E1A0_44D5_9004_AA64A7EE9D42_.wvu.PrintTitles" hidden="1" oldHidden="1">
    <formula>'Sch-2'!$15:$16</formula>
    <oldFormula>'Sch-2'!$15:$16</oldFormula>
  </rdn>
  <rdn rId="0" localSheetId="6" customView="1" name="Z_22CC5C8B_E1A0_44D5_9004_AA64A7EE9D42_.wvu.Cols" hidden="1" oldHidden="1">
    <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formula>
    <old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oldFormula>
  </rdn>
  <rdn rId="0" localSheetId="7" customView="1" name="Z_22CC5C8B_E1A0_44D5_9004_AA64A7EE9D42_.wvu.PrintArea" hidden="1" oldHidden="1">
    <formula>'Sch-3'!$A$1:$P$170</formula>
    <oldFormula>'Sch-3'!$A$1:$P$170</oldFormula>
  </rdn>
  <rdn rId="0" localSheetId="7" customView="1" name="Z_22CC5C8B_E1A0_44D5_9004_AA64A7EE9D42_.wvu.PrintTitles" hidden="1" oldHidden="1">
    <formula>'Sch-3'!$14:$15</formula>
    <oldFormula>'Sch-3'!$14:$15</oldFormula>
  </rdn>
  <rdn rId="0" localSheetId="7" customView="1" name="Z_22CC5C8B_E1A0_44D5_9004_AA64A7EE9D42_.wvu.Cols" hidden="1" oldHidden="1">
    <formula>'Sch-3'!$Q:$R,'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formula>
    <oldFormula>'Sch-3'!$Q:$R,'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oldFormula>
  </rdn>
  <rdn rId="0" localSheetId="8" customView="1" name="Z_22CC5C8B_E1A0_44D5_9004_AA64A7EE9D42_.wvu.PrintArea" hidden="1" oldHidden="1">
    <formula>'Sch-4'!$A$1:$N$29</formula>
    <oldFormula>'Sch-4'!$A$1:$N$29</oldFormula>
  </rdn>
  <rdn rId="0" localSheetId="9" customView="1" name="Z_22CC5C8B_E1A0_44D5_9004_AA64A7EE9D42_.wvu.PrintArea" hidden="1" oldHidden="1">
    <formula>'Sch-5'!$A$1:$E$23</formula>
    <oldFormula>'Sch-5'!$A$1:$E$23</oldFormula>
  </rdn>
  <rdn rId="0" localSheetId="9" customView="1" name="Z_22CC5C8B_E1A0_44D5_9004_AA64A7EE9D42_.wvu.PrintTitles" hidden="1" oldHidden="1">
    <formula>'Sch-5'!$3:$13</formula>
    <oldFormula>'Sch-5'!$3:$13</oldFormula>
  </rdn>
  <rdn rId="0" localSheetId="9" customView="1" name="Z_22CC5C8B_E1A0_44D5_9004_AA64A7EE9D42_.wvu.Cols" hidden="1" oldHidden="1">
    <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formula>
    <old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oldFormula>
  </rdn>
  <rdn rId="0" localSheetId="10" customView="1" name="Z_22CC5C8B_E1A0_44D5_9004_AA64A7EE9D42_.wvu.PrintArea" hidden="1" oldHidden="1">
    <formula>'Sch-5 after discount'!$A$1:$E$23</formula>
    <oldFormula>'Sch-5 after discount'!$A$1:$E$23</oldFormula>
  </rdn>
  <rdn rId="0" localSheetId="10" customView="1" name="Z_22CC5C8B_E1A0_44D5_9004_AA64A7EE9D42_.wvu.PrintTitles" hidden="1" oldHidden="1">
    <formula>'Sch-5 after discount'!$3:$13</formula>
    <oldFormula>'Sch-5 after discount'!$3:$13</oldFormula>
  </rdn>
  <rdn rId="0" localSheetId="10" customView="1" name="Z_22CC5C8B_E1A0_44D5_9004_AA64A7EE9D42_.wvu.Cols" hidden="1" oldHidden="1">
    <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formula>
    <old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oldFormula>
  </rdn>
  <rdn rId="0" localSheetId="11" customView="1" name="Z_22CC5C8B_E1A0_44D5_9004_AA64A7EE9D42_.wvu.PrintArea" hidden="1" oldHidden="1">
    <formula>'Sch-6'!$A$1:$D$30</formula>
    <oldFormula>'Sch-6'!$A$1:$D$30</oldFormula>
  </rdn>
  <rdn rId="0" localSheetId="11" customView="1" name="Z_22CC5C8B_E1A0_44D5_9004_AA64A7EE9D42_.wvu.PrintTitles" hidden="1" oldHidden="1">
    <formula>'Sch-6'!$3:$13</formula>
    <oldFormula>'Sch-6'!$3:$13</oldFormula>
  </rdn>
  <rdn rId="0" localSheetId="12" customView="1" name="Z_22CC5C8B_E1A0_44D5_9004_AA64A7EE9D42_.wvu.PrintArea" hidden="1" oldHidden="1">
    <formula>'Sch-6 After Discount'!$A$1:$D$30</formula>
    <oldFormula>'Sch-6 After Discount'!$A$1:$D$30</oldFormula>
  </rdn>
  <rdn rId="0" localSheetId="12" customView="1" name="Z_22CC5C8B_E1A0_44D5_9004_AA64A7EE9D42_.wvu.PrintTitles" hidden="1" oldHidden="1">
    <formula>'Sch-6 After Discount'!$3:$13</formula>
    <oldFormula>'Sch-6 After Discount'!$3:$13</oldFormula>
  </rdn>
  <rdn rId="0" localSheetId="13" customView="1" name="Z_22CC5C8B_E1A0_44D5_9004_AA64A7EE9D42_.wvu.PrintArea" hidden="1" oldHidden="1">
    <formula>'Sch-7'!$A$1:$N$31</formula>
    <oldFormula>'Sch-7'!$A$1:$N$31</oldFormula>
  </rdn>
  <rdn rId="0" localSheetId="13" customView="1" name="Z_22CC5C8B_E1A0_44D5_9004_AA64A7EE9D42_.wvu.Rows" hidden="1" oldHidden="1">
    <formula>'Sch-7'!$17:$20,'Sch-7'!$30:$30,'Sch-7'!$63:$181</formula>
    <oldFormula>'Sch-7'!$17:$20,'Sch-7'!$30:$30,'Sch-7'!$63:$181</oldFormula>
  </rdn>
  <rdn rId="0" localSheetId="13" customView="1" name="Z_22CC5C8B_E1A0_44D5_9004_AA64A7EE9D42_.wvu.Cols" hidden="1" oldHidden="1">
    <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formula>
    <old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oldFormula>
  </rdn>
  <rdn rId="0" localSheetId="14" customView="1" name="Z_22CC5C8B_E1A0_44D5_9004_AA64A7EE9D42_.wvu.PrintArea" hidden="1" oldHidden="1">
    <formula>Discount!$A$2:$G$41</formula>
    <oldFormula>Discount!$A$2:$G$41</oldFormula>
  </rdn>
  <rdn rId="0" localSheetId="14" customView="1" name="Z_22CC5C8B_E1A0_44D5_9004_AA64A7EE9D42_.wvu.Rows" hidden="1" oldHidden="1">
    <formula>Discount!$30:$32</formula>
    <oldFormula>Discount!$30:$32</oldFormula>
  </rdn>
  <rdn rId="0" localSheetId="14" customView="1" name="Z_22CC5C8B_E1A0_44D5_9004_AA64A7EE9D42_.wvu.Cols" hidden="1" oldHidden="1">
    <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formula>
    <old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oldFormula>
  </rdn>
  <rdn rId="0" localSheetId="15" customView="1" name="Z_22CC5C8B_E1A0_44D5_9004_AA64A7EE9D42_.wvu.PrintArea" hidden="1" oldHidden="1">
    <formula>Octroi!$A$1:$E$16</formula>
    <oldFormula>Octroi!$A$1:$E$16</oldFormula>
  </rdn>
  <rdn rId="0" localSheetId="16" customView="1" name="Z_22CC5C8B_E1A0_44D5_9004_AA64A7EE9D42_.wvu.PrintArea" hidden="1" oldHidden="1">
    <formula>'Entry Tax'!$A$1:$E$16</formula>
    <oldFormula>'Entry Tax'!$A$1:$E$16</oldFormula>
  </rdn>
  <rdn rId="0" localSheetId="17" customView="1" name="Z_22CC5C8B_E1A0_44D5_9004_AA64A7EE9D42_.wvu.PrintArea" hidden="1" oldHidden="1">
    <formula>'Other Taxes &amp; Duties'!$A$1:$F$16</formula>
    <oldFormula>'Other Taxes &amp; Duties'!$A$1:$F$16</oldFormula>
  </rdn>
  <rdn rId="0" localSheetId="18" customView="1" name="Z_22CC5C8B_E1A0_44D5_9004_AA64A7EE9D42_.wvu.PrintArea" hidden="1" oldHidden="1">
    <formula>'Bid Form 2nd Envelope'!$A$1:$F$56</formula>
    <oldFormula>'Bid Form 2nd Envelope'!$A$1:$F$56</oldFormula>
  </rdn>
  <rdn rId="0" localSheetId="18" customView="1" name="Z_22CC5C8B_E1A0_44D5_9004_AA64A7EE9D42_.wvu.Cols" hidden="1" oldHidden="1">
    <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formula>
    <old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oldFormula>
  </rdn>
  <rcv guid="{22CC5C8B-E1A0-44D5-9004-AA64A7EE9D42}"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418764F5-2BAB-485B-9DC7-9265E505494A}" name="Kapil Mandil {कपिल मंडिल}" id="-1383418672" dateTime="2019-09-18T14:31:3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1.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2.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3.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4.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5.x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6.xml"/><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drawing" Target="../drawings/drawing7.xml"/><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drawing" Target="../drawings/drawing8.xml"/><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5" Type="http://schemas.openxmlformats.org/officeDocument/2006/relationships/drawing" Target="../drawings/drawing9.xml"/><Relationship Id="rId4"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0.xml"/><Relationship Id="rId4" Type="http://schemas.openxmlformats.org/officeDocument/2006/relationships/printerSettings" Target="../printerSettings/printerSettings6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5" Type="http://schemas.openxmlformats.org/officeDocument/2006/relationships/drawing" Target="../drawings/drawing11.xml"/><Relationship Id="rId4" Type="http://schemas.openxmlformats.org/officeDocument/2006/relationships/printerSettings" Target="../printerSettings/printerSettings6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5" Type="http://schemas.openxmlformats.org/officeDocument/2006/relationships/drawing" Target="../drawings/drawing12.xml"/><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4" sqref="B4"/>
    </sheetView>
  </sheetViews>
  <sheetFormatPr defaultRowHeight="14.4"/>
  <cols>
    <col min="1" max="1" width="20.5546875" style="67" customWidth="1"/>
    <col min="2" max="2" width="82.109375" style="67" customWidth="1"/>
    <col min="3" max="8" width="9.109375" style="67"/>
    <col min="9" max="9" width="9.109375" style="67" hidden="1" customWidth="1"/>
    <col min="10" max="256" width="9.109375" style="67"/>
    <col min="257" max="257" width="20.5546875" style="67" customWidth="1"/>
    <col min="258" max="258" width="82.109375" style="67" customWidth="1"/>
    <col min="259" max="512" width="9.109375" style="67"/>
    <col min="513" max="513" width="20.5546875" style="67" customWidth="1"/>
    <col min="514" max="514" width="82.109375" style="67" customWidth="1"/>
    <col min="515" max="768" width="9.109375" style="67"/>
    <col min="769" max="769" width="20.5546875" style="67" customWidth="1"/>
    <col min="770" max="770" width="82.109375" style="67" customWidth="1"/>
    <col min="771" max="1024" width="9.109375" style="67"/>
    <col min="1025" max="1025" width="20.5546875" style="67" customWidth="1"/>
    <col min="1026" max="1026" width="82.109375" style="67" customWidth="1"/>
    <col min="1027" max="1280" width="9.109375" style="67"/>
    <col min="1281" max="1281" width="20.5546875" style="67" customWidth="1"/>
    <col min="1282" max="1282" width="82.109375" style="67" customWidth="1"/>
    <col min="1283" max="1536" width="9.109375" style="67"/>
    <col min="1537" max="1537" width="20.5546875" style="67" customWidth="1"/>
    <col min="1538" max="1538" width="82.109375" style="67" customWidth="1"/>
    <col min="1539" max="1792" width="9.109375" style="67"/>
    <col min="1793" max="1793" width="20.5546875" style="67" customWidth="1"/>
    <col min="1794" max="1794" width="82.109375" style="67" customWidth="1"/>
    <col min="1795" max="2048" width="9.109375" style="67"/>
    <col min="2049" max="2049" width="20.5546875" style="67" customWidth="1"/>
    <col min="2050" max="2050" width="82.109375" style="67" customWidth="1"/>
    <col min="2051" max="2304" width="9.109375" style="67"/>
    <col min="2305" max="2305" width="20.5546875" style="67" customWidth="1"/>
    <col min="2306" max="2306" width="82.109375" style="67" customWidth="1"/>
    <col min="2307" max="2560" width="9.109375" style="67"/>
    <col min="2561" max="2561" width="20.5546875" style="67" customWidth="1"/>
    <col min="2562" max="2562" width="82.109375" style="67" customWidth="1"/>
    <col min="2563" max="2816" width="9.109375" style="67"/>
    <col min="2817" max="2817" width="20.5546875" style="67" customWidth="1"/>
    <col min="2818" max="2818" width="82.109375" style="67" customWidth="1"/>
    <col min="2819" max="3072" width="9.109375" style="67"/>
    <col min="3073" max="3073" width="20.5546875" style="67" customWidth="1"/>
    <col min="3074" max="3074" width="82.109375" style="67" customWidth="1"/>
    <col min="3075" max="3328" width="9.109375" style="67"/>
    <col min="3329" max="3329" width="20.5546875" style="67" customWidth="1"/>
    <col min="3330" max="3330" width="82.109375" style="67" customWidth="1"/>
    <col min="3331" max="3584" width="9.109375" style="67"/>
    <col min="3585" max="3585" width="20.5546875" style="67" customWidth="1"/>
    <col min="3586" max="3586" width="82.109375" style="67" customWidth="1"/>
    <col min="3587" max="3840" width="9.109375" style="67"/>
    <col min="3841" max="3841" width="20.5546875" style="67" customWidth="1"/>
    <col min="3842" max="3842" width="82.109375" style="67" customWidth="1"/>
    <col min="3843" max="4096" width="9.109375" style="67"/>
    <col min="4097" max="4097" width="20.5546875" style="67" customWidth="1"/>
    <col min="4098" max="4098" width="82.109375" style="67" customWidth="1"/>
    <col min="4099" max="4352" width="9.109375" style="67"/>
    <col min="4353" max="4353" width="20.5546875" style="67" customWidth="1"/>
    <col min="4354" max="4354" width="82.109375" style="67" customWidth="1"/>
    <col min="4355" max="4608" width="9.109375" style="67"/>
    <col min="4609" max="4609" width="20.5546875" style="67" customWidth="1"/>
    <col min="4610" max="4610" width="82.109375" style="67" customWidth="1"/>
    <col min="4611" max="4864" width="9.109375" style="67"/>
    <col min="4865" max="4865" width="20.5546875" style="67" customWidth="1"/>
    <col min="4866" max="4866" width="82.109375" style="67" customWidth="1"/>
    <col min="4867" max="5120" width="9.109375" style="67"/>
    <col min="5121" max="5121" width="20.5546875" style="67" customWidth="1"/>
    <col min="5122" max="5122" width="82.109375" style="67" customWidth="1"/>
    <col min="5123" max="5376" width="9.109375" style="67"/>
    <col min="5377" max="5377" width="20.5546875" style="67" customWidth="1"/>
    <col min="5378" max="5378" width="82.109375" style="67" customWidth="1"/>
    <col min="5379" max="5632" width="9.109375" style="67"/>
    <col min="5633" max="5633" width="20.5546875" style="67" customWidth="1"/>
    <col min="5634" max="5634" width="82.109375" style="67" customWidth="1"/>
    <col min="5635" max="5888" width="9.109375" style="67"/>
    <col min="5889" max="5889" width="20.5546875" style="67" customWidth="1"/>
    <col min="5890" max="5890" width="82.109375" style="67" customWidth="1"/>
    <col min="5891" max="6144" width="9.109375" style="67"/>
    <col min="6145" max="6145" width="20.5546875" style="67" customWidth="1"/>
    <col min="6146" max="6146" width="82.109375" style="67" customWidth="1"/>
    <col min="6147" max="6400" width="9.109375" style="67"/>
    <col min="6401" max="6401" width="20.5546875" style="67" customWidth="1"/>
    <col min="6402" max="6402" width="82.109375" style="67" customWidth="1"/>
    <col min="6403" max="6656" width="9.109375" style="67"/>
    <col min="6657" max="6657" width="20.5546875" style="67" customWidth="1"/>
    <col min="6658" max="6658" width="82.109375" style="67" customWidth="1"/>
    <col min="6659" max="6912" width="9.109375" style="67"/>
    <col min="6913" max="6913" width="20.5546875" style="67" customWidth="1"/>
    <col min="6914" max="6914" width="82.109375" style="67" customWidth="1"/>
    <col min="6915" max="7168" width="9.109375" style="67"/>
    <col min="7169" max="7169" width="20.5546875" style="67" customWidth="1"/>
    <col min="7170" max="7170" width="82.109375" style="67" customWidth="1"/>
    <col min="7171" max="7424" width="9.109375" style="67"/>
    <col min="7425" max="7425" width="20.5546875" style="67" customWidth="1"/>
    <col min="7426" max="7426" width="82.109375" style="67" customWidth="1"/>
    <col min="7427" max="7680" width="9.109375" style="67"/>
    <col min="7681" max="7681" width="20.5546875" style="67" customWidth="1"/>
    <col min="7682" max="7682" width="82.109375" style="67" customWidth="1"/>
    <col min="7683" max="7936" width="9.109375" style="67"/>
    <col min="7937" max="7937" width="20.5546875" style="67" customWidth="1"/>
    <col min="7938" max="7938" width="82.109375" style="67" customWidth="1"/>
    <col min="7939" max="8192" width="9.109375" style="67"/>
    <col min="8193" max="8193" width="20.5546875" style="67" customWidth="1"/>
    <col min="8194" max="8194" width="82.109375" style="67" customWidth="1"/>
    <col min="8195" max="8448" width="9.109375" style="67"/>
    <col min="8449" max="8449" width="20.5546875" style="67" customWidth="1"/>
    <col min="8450" max="8450" width="82.109375" style="67" customWidth="1"/>
    <col min="8451" max="8704" width="9.109375" style="67"/>
    <col min="8705" max="8705" width="20.5546875" style="67" customWidth="1"/>
    <col min="8706" max="8706" width="82.109375" style="67" customWidth="1"/>
    <col min="8707" max="8960" width="9.109375" style="67"/>
    <col min="8961" max="8961" width="20.5546875" style="67" customWidth="1"/>
    <col min="8962" max="8962" width="82.109375" style="67" customWidth="1"/>
    <col min="8963" max="9216" width="9.109375" style="67"/>
    <col min="9217" max="9217" width="20.5546875" style="67" customWidth="1"/>
    <col min="9218" max="9218" width="82.109375" style="67" customWidth="1"/>
    <col min="9219" max="9472" width="9.109375" style="67"/>
    <col min="9473" max="9473" width="20.5546875" style="67" customWidth="1"/>
    <col min="9474" max="9474" width="82.109375" style="67" customWidth="1"/>
    <col min="9475" max="9728" width="9.109375" style="67"/>
    <col min="9729" max="9729" width="20.5546875" style="67" customWidth="1"/>
    <col min="9730" max="9730" width="82.109375" style="67" customWidth="1"/>
    <col min="9731" max="9984" width="9.109375" style="67"/>
    <col min="9985" max="9985" width="20.5546875" style="67" customWidth="1"/>
    <col min="9986" max="9986" width="82.109375" style="67" customWidth="1"/>
    <col min="9987" max="10240" width="9.109375" style="67"/>
    <col min="10241" max="10241" width="20.5546875" style="67" customWidth="1"/>
    <col min="10242" max="10242" width="82.109375" style="67" customWidth="1"/>
    <col min="10243" max="10496" width="9.109375" style="67"/>
    <col min="10497" max="10497" width="20.5546875" style="67" customWidth="1"/>
    <col min="10498" max="10498" width="82.109375" style="67" customWidth="1"/>
    <col min="10499" max="10752" width="9.109375" style="67"/>
    <col min="10753" max="10753" width="20.5546875" style="67" customWidth="1"/>
    <col min="10754" max="10754" width="82.109375" style="67" customWidth="1"/>
    <col min="10755" max="11008" width="9.109375" style="67"/>
    <col min="11009" max="11009" width="20.5546875" style="67" customWidth="1"/>
    <col min="11010" max="11010" width="82.109375" style="67" customWidth="1"/>
    <col min="11011" max="11264" width="9.109375" style="67"/>
    <col min="11265" max="11265" width="20.5546875" style="67" customWidth="1"/>
    <col min="11266" max="11266" width="82.109375" style="67" customWidth="1"/>
    <col min="11267" max="11520" width="9.109375" style="67"/>
    <col min="11521" max="11521" width="20.5546875" style="67" customWidth="1"/>
    <col min="11522" max="11522" width="82.109375" style="67" customWidth="1"/>
    <col min="11523" max="11776" width="9.109375" style="67"/>
    <col min="11777" max="11777" width="20.5546875" style="67" customWidth="1"/>
    <col min="11778" max="11778" width="82.109375" style="67" customWidth="1"/>
    <col min="11779" max="12032" width="9.109375" style="67"/>
    <col min="12033" max="12033" width="20.5546875" style="67" customWidth="1"/>
    <col min="12034" max="12034" width="82.109375" style="67" customWidth="1"/>
    <col min="12035" max="12288" width="9.109375" style="67"/>
    <col min="12289" max="12289" width="20.5546875" style="67" customWidth="1"/>
    <col min="12290" max="12290" width="82.109375" style="67" customWidth="1"/>
    <col min="12291" max="12544" width="9.109375" style="67"/>
    <col min="12545" max="12545" width="20.5546875" style="67" customWidth="1"/>
    <col min="12546" max="12546" width="82.109375" style="67" customWidth="1"/>
    <col min="12547" max="12800" width="9.109375" style="67"/>
    <col min="12801" max="12801" width="20.5546875" style="67" customWidth="1"/>
    <col min="12802" max="12802" width="82.109375" style="67" customWidth="1"/>
    <col min="12803" max="13056" width="9.109375" style="67"/>
    <col min="13057" max="13057" width="20.5546875" style="67" customWidth="1"/>
    <col min="13058" max="13058" width="82.109375" style="67" customWidth="1"/>
    <col min="13059" max="13312" width="9.109375" style="67"/>
    <col min="13313" max="13313" width="20.5546875" style="67" customWidth="1"/>
    <col min="13314" max="13314" width="82.109375" style="67" customWidth="1"/>
    <col min="13315" max="13568" width="9.109375" style="67"/>
    <col min="13569" max="13569" width="20.5546875" style="67" customWidth="1"/>
    <col min="13570" max="13570" width="82.109375" style="67" customWidth="1"/>
    <col min="13571" max="13824" width="9.109375" style="67"/>
    <col min="13825" max="13825" width="20.5546875" style="67" customWidth="1"/>
    <col min="13826" max="13826" width="82.109375" style="67" customWidth="1"/>
    <col min="13827" max="14080" width="9.109375" style="67"/>
    <col min="14081" max="14081" width="20.5546875" style="67" customWidth="1"/>
    <col min="14082" max="14082" width="82.109375" style="67" customWidth="1"/>
    <col min="14083" max="14336" width="9.109375" style="67"/>
    <col min="14337" max="14337" width="20.5546875" style="67" customWidth="1"/>
    <col min="14338" max="14338" width="82.109375" style="67" customWidth="1"/>
    <col min="14339" max="14592" width="9.109375" style="67"/>
    <col min="14593" max="14593" width="20.5546875" style="67" customWidth="1"/>
    <col min="14594" max="14594" width="82.109375" style="67" customWidth="1"/>
    <col min="14595" max="14848" width="9.109375" style="67"/>
    <col min="14849" max="14849" width="20.5546875" style="67" customWidth="1"/>
    <col min="14850" max="14850" width="82.109375" style="67" customWidth="1"/>
    <col min="14851" max="15104" width="9.109375" style="67"/>
    <col min="15105" max="15105" width="20.5546875" style="67" customWidth="1"/>
    <col min="15106" max="15106" width="82.109375" style="67" customWidth="1"/>
    <col min="15107" max="15360" width="9.109375" style="67"/>
    <col min="15361" max="15361" width="20.5546875" style="67" customWidth="1"/>
    <col min="15362" max="15362" width="82.109375" style="67" customWidth="1"/>
    <col min="15363" max="15616" width="9.109375" style="67"/>
    <col min="15617" max="15617" width="20.5546875" style="67" customWidth="1"/>
    <col min="15618" max="15618" width="82.109375" style="67" customWidth="1"/>
    <col min="15619" max="15872" width="9.109375" style="67"/>
    <col min="15873" max="15873" width="20.5546875" style="67" customWidth="1"/>
    <col min="15874" max="15874" width="82.109375" style="67" customWidth="1"/>
    <col min="15875" max="16128" width="9.109375" style="67"/>
    <col min="16129" max="16129" width="20.5546875" style="67" customWidth="1"/>
    <col min="16130" max="16130" width="82.109375" style="67" customWidth="1"/>
    <col min="16131" max="16384" width="9.109375" style="67"/>
  </cols>
  <sheetData>
    <row r="1" spans="1:9" ht="62.4">
      <c r="A1" s="64" t="s">
        <v>50</v>
      </c>
      <c r="B1" s="65" t="s">
        <v>506</v>
      </c>
      <c r="C1" s="66"/>
      <c r="D1" s="66"/>
      <c r="E1" s="66"/>
      <c r="F1" s="66"/>
      <c r="G1" s="66"/>
      <c r="H1" s="66"/>
    </row>
    <row r="2" spans="1:9">
      <c r="B2" s="68"/>
      <c r="I2" s="67" t="s">
        <v>252</v>
      </c>
    </row>
    <row r="3" spans="1:9">
      <c r="A3" s="67" t="s">
        <v>51</v>
      </c>
      <c r="B3" s="69" t="s">
        <v>508</v>
      </c>
      <c r="I3" s="67" t="s">
        <v>253</v>
      </c>
    </row>
    <row r="5" spans="1:9" ht="15.6">
      <c r="A5" s="67" t="s">
        <v>52</v>
      </c>
      <c r="B5" s="545" t="s">
        <v>507</v>
      </c>
      <c r="C5" s="66"/>
      <c r="D5" s="66"/>
      <c r="E5" s="66"/>
      <c r="F5" s="66"/>
      <c r="G5" s="66"/>
      <c r="H5" s="66"/>
    </row>
  </sheetData>
  <sheetProtection selectLockedCells="1" selectUnlockedCells="1"/>
  <customSheetViews>
    <customSheetView guid="{22CC5C8B-E1A0-44D5-9004-AA64A7EE9D42}" hiddenColumns="1" state="hidden">
      <selection activeCell="B4" sqref="B4"/>
      <pageMargins left="0.75" right="0.75" top="1" bottom="1" header="0.5" footer="0.5"/>
      <pageSetup orientation="portrait" r:id="rId1"/>
      <headerFooter alignWithMargins="0"/>
    </customSheetView>
    <customSheetView guid="{BF4E98EC-B3A8-42CF-8525-78BE0EF2C154}" hiddenColumns="1" state="hidden">
      <selection activeCell="B7" sqref="B7"/>
      <pageMargins left="0.75" right="0.75" top="1" bottom="1" header="0.5" footer="0.5"/>
      <pageSetup orientation="portrait" r:id="rId2"/>
      <headerFooter alignWithMargins="0"/>
    </customSheetView>
    <customSheetView guid="{83920EE0-E8FD-48B1-9AB8-BA60512AB904}" hiddenColumns="1" state="hidden">
      <selection activeCell="B23" sqref="B23"/>
      <pageMargins left="0.75" right="0.75" top="1" bottom="1" header="0.5" footer="0.5"/>
      <pageSetup orientation="portrait" r:id="rId3"/>
      <headerFooter alignWithMargins="0"/>
    </customSheetView>
  </customSheetViews>
  <pageMargins left="0.75" right="0.7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C6" sqref="C6:E6"/>
    </sheetView>
  </sheetViews>
  <sheetFormatPr defaultColWidth="9.109375" defaultRowHeight="13.8"/>
  <cols>
    <col min="1" max="1" width="9.88671875" style="92" customWidth="1"/>
    <col min="2" max="2" width="12.6640625" style="92" customWidth="1"/>
    <col min="3" max="4" width="44.109375" style="92" customWidth="1"/>
    <col min="5" max="5" width="12.88671875" style="92" customWidth="1"/>
    <col min="6" max="6" width="9.88671875" style="79" customWidth="1"/>
    <col min="7" max="9" width="9.109375" style="79" customWidth="1"/>
    <col min="10" max="256" width="9.109375" style="75"/>
    <col min="257" max="257" width="9.88671875" style="75" customWidth="1"/>
    <col min="258" max="258" width="12.6640625" style="75" customWidth="1"/>
    <col min="259" max="260" width="44.109375" style="75" customWidth="1"/>
    <col min="261" max="261" width="12.88671875" style="75" customWidth="1"/>
    <col min="262" max="262" width="9.88671875" style="75" customWidth="1"/>
    <col min="263" max="265" width="9.109375" style="75" customWidth="1"/>
    <col min="266" max="512" width="9.109375" style="75"/>
    <col min="513" max="513" width="9.88671875" style="75" customWidth="1"/>
    <col min="514" max="514" width="12.6640625" style="75" customWidth="1"/>
    <col min="515" max="516" width="44.109375" style="75" customWidth="1"/>
    <col min="517" max="517" width="12.88671875" style="75" customWidth="1"/>
    <col min="518" max="518" width="9.88671875" style="75" customWidth="1"/>
    <col min="519" max="521" width="9.109375" style="75" customWidth="1"/>
    <col min="522" max="768" width="9.109375" style="75"/>
    <col min="769" max="769" width="9.88671875" style="75" customWidth="1"/>
    <col min="770" max="770" width="12.6640625" style="75" customWidth="1"/>
    <col min="771" max="772" width="44.109375" style="75" customWidth="1"/>
    <col min="773" max="773" width="12.88671875" style="75" customWidth="1"/>
    <col min="774" max="774" width="9.88671875" style="75" customWidth="1"/>
    <col min="775" max="777" width="9.109375" style="75" customWidth="1"/>
    <col min="778" max="1024" width="9.109375" style="75"/>
    <col min="1025" max="1025" width="9.88671875" style="75" customWidth="1"/>
    <col min="1026" max="1026" width="12.6640625" style="75" customWidth="1"/>
    <col min="1027" max="1028" width="44.109375" style="75" customWidth="1"/>
    <col min="1029" max="1029" width="12.88671875" style="75" customWidth="1"/>
    <col min="1030" max="1030" width="9.88671875" style="75" customWidth="1"/>
    <col min="1031" max="1033" width="9.109375" style="75" customWidth="1"/>
    <col min="1034" max="1280" width="9.109375" style="75"/>
    <col min="1281" max="1281" width="9.88671875" style="75" customWidth="1"/>
    <col min="1282" max="1282" width="12.6640625" style="75" customWidth="1"/>
    <col min="1283" max="1284" width="44.109375" style="75" customWidth="1"/>
    <col min="1285" max="1285" width="12.88671875" style="75" customWidth="1"/>
    <col min="1286" max="1286" width="9.88671875" style="75" customWidth="1"/>
    <col min="1287" max="1289" width="9.109375" style="75" customWidth="1"/>
    <col min="1290" max="1536" width="9.109375" style="75"/>
    <col min="1537" max="1537" width="9.88671875" style="75" customWidth="1"/>
    <col min="1538" max="1538" width="12.6640625" style="75" customWidth="1"/>
    <col min="1539" max="1540" width="44.109375" style="75" customWidth="1"/>
    <col min="1541" max="1541" width="12.88671875" style="75" customWidth="1"/>
    <col min="1542" max="1542" width="9.88671875" style="75" customWidth="1"/>
    <col min="1543" max="1545" width="9.109375" style="75" customWidth="1"/>
    <col min="1546" max="1792" width="9.109375" style="75"/>
    <col min="1793" max="1793" width="9.88671875" style="75" customWidth="1"/>
    <col min="1794" max="1794" width="12.6640625" style="75" customWidth="1"/>
    <col min="1795" max="1796" width="44.109375" style="75" customWidth="1"/>
    <col min="1797" max="1797" width="12.88671875" style="75" customWidth="1"/>
    <col min="1798" max="1798" width="9.88671875" style="75" customWidth="1"/>
    <col min="1799" max="1801" width="9.109375" style="75" customWidth="1"/>
    <col min="1802" max="2048" width="9.109375" style="75"/>
    <col min="2049" max="2049" width="9.88671875" style="75" customWidth="1"/>
    <col min="2050" max="2050" width="12.6640625" style="75" customWidth="1"/>
    <col min="2051" max="2052" width="44.109375" style="75" customWidth="1"/>
    <col min="2053" max="2053" width="12.88671875" style="75" customWidth="1"/>
    <col min="2054" max="2054" width="9.88671875" style="75" customWidth="1"/>
    <col min="2055" max="2057" width="9.109375" style="75" customWidth="1"/>
    <col min="2058" max="2304" width="9.109375" style="75"/>
    <col min="2305" max="2305" width="9.88671875" style="75" customWidth="1"/>
    <col min="2306" max="2306" width="12.6640625" style="75" customWidth="1"/>
    <col min="2307" max="2308" width="44.109375" style="75" customWidth="1"/>
    <col min="2309" max="2309" width="12.88671875" style="75" customWidth="1"/>
    <col min="2310" max="2310" width="9.88671875" style="75" customWidth="1"/>
    <col min="2311" max="2313" width="9.109375" style="75" customWidth="1"/>
    <col min="2314" max="2560" width="9.109375" style="75"/>
    <col min="2561" max="2561" width="9.88671875" style="75" customWidth="1"/>
    <col min="2562" max="2562" width="12.6640625" style="75" customWidth="1"/>
    <col min="2563" max="2564" width="44.109375" style="75" customWidth="1"/>
    <col min="2565" max="2565" width="12.88671875" style="75" customWidth="1"/>
    <col min="2566" max="2566" width="9.88671875" style="75" customWidth="1"/>
    <col min="2567" max="2569" width="9.109375" style="75" customWidth="1"/>
    <col min="2570" max="2816" width="9.109375" style="75"/>
    <col min="2817" max="2817" width="9.88671875" style="75" customWidth="1"/>
    <col min="2818" max="2818" width="12.6640625" style="75" customWidth="1"/>
    <col min="2819" max="2820" width="44.109375" style="75" customWidth="1"/>
    <col min="2821" max="2821" width="12.88671875" style="75" customWidth="1"/>
    <col min="2822" max="2822" width="9.88671875" style="75" customWidth="1"/>
    <col min="2823" max="2825" width="9.109375" style="75" customWidth="1"/>
    <col min="2826" max="3072" width="9.109375" style="75"/>
    <col min="3073" max="3073" width="9.88671875" style="75" customWidth="1"/>
    <col min="3074" max="3074" width="12.6640625" style="75" customWidth="1"/>
    <col min="3075" max="3076" width="44.109375" style="75" customWidth="1"/>
    <col min="3077" max="3077" width="12.88671875" style="75" customWidth="1"/>
    <col min="3078" max="3078" width="9.88671875" style="75" customWidth="1"/>
    <col min="3079" max="3081" width="9.109375" style="75" customWidth="1"/>
    <col min="3082" max="3328" width="9.109375" style="75"/>
    <col min="3329" max="3329" width="9.88671875" style="75" customWidth="1"/>
    <col min="3330" max="3330" width="12.6640625" style="75" customWidth="1"/>
    <col min="3331" max="3332" width="44.109375" style="75" customWidth="1"/>
    <col min="3333" max="3333" width="12.88671875" style="75" customWidth="1"/>
    <col min="3334" max="3334" width="9.88671875" style="75" customWidth="1"/>
    <col min="3335" max="3337" width="9.109375" style="75" customWidth="1"/>
    <col min="3338" max="3584" width="9.109375" style="75"/>
    <col min="3585" max="3585" width="9.88671875" style="75" customWidth="1"/>
    <col min="3586" max="3586" width="12.6640625" style="75" customWidth="1"/>
    <col min="3587" max="3588" width="44.109375" style="75" customWidth="1"/>
    <col min="3589" max="3589" width="12.88671875" style="75" customWidth="1"/>
    <col min="3590" max="3590" width="9.88671875" style="75" customWidth="1"/>
    <col min="3591" max="3593" width="9.109375" style="75" customWidth="1"/>
    <col min="3594" max="3840" width="9.109375" style="75"/>
    <col min="3841" max="3841" width="9.88671875" style="75" customWidth="1"/>
    <col min="3842" max="3842" width="12.6640625" style="75" customWidth="1"/>
    <col min="3843" max="3844" width="44.109375" style="75" customWidth="1"/>
    <col min="3845" max="3845" width="12.88671875" style="75" customWidth="1"/>
    <col min="3846" max="3846" width="9.88671875" style="75" customWidth="1"/>
    <col min="3847" max="3849" width="9.109375" style="75" customWidth="1"/>
    <col min="3850" max="4096" width="9.109375" style="75"/>
    <col min="4097" max="4097" width="9.88671875" style="75" customWidth="1"/>
    <col min="4098" max="4098" width="12.6640625" style="75" customWidth="1"/>
    <col min="4099" max="4100" width="44.109375" style="75" customWidth="1"/>
    <col min="4101" max="4101" width="12.88671875" style="75" customWidth="1"/>
    <col min="4102" max="4102" width="9.88671875" style="75" customWidth="1"/>
    <col min="4103" max="4105" width="9.109375" style="75" customWidth="1"/>
    <col min="4106" max="4352" width="9.109375" style="75"/>
    <col min="4353" max="4353" width="9.88671875" style="75" customWidth="1"/>
    <col min="4354" max="4354" width="12.6640625" style="75" customWidth="1"/>
    <col min="4355" max="4356" width="44.109375" style="75" customWidth="1"/>
    <col min="4357" max="4357" width="12.88671875" style="75" customWidth="1"/>
    <col min="4358" max="4358" width="9.88671875" style="75" customWidth="1"/>
    <col min="4359" max="4361" width="9.109375" style="75" customWidth="1"/>
    <col min="4362" max="4608" width="9.109375" style="75"/>
    <col min="4609" max="4609" width="9.88671875" style="75" customWidth="1"/>
    <col min="4610" max="4610" width="12.6640625" style="75" customWidth="1"/>
    <col min="4611" max="4612" width="44.109375" style="75" customWidth="1"/>
    <col min="4613" max="4613" width="12.88671875" style="75" customWidth="1"/>
    <col min="4614" max="4614" width="9.88671875" style="75" customWidth="1"/>
    <col min="4615" max="4617" width="9.109375" style="75" customWidth="1"/>
    <col min="4618" max="4864" width="9.109375" style="75"/>
    <col min="4865" max="4865" width="9.88671875" style="75" customWidth="1"/>
    <col min="4866" max="4866" width="12.6640625" style="75" customWidth="1"/>
    <col min="4867" max="4868" width="44.109375" style="75" customWidth="1"/>
    <col min="4869" max="4869" width="12.88671875" style="75" customWidth="1"/>
    <col min="4870" max="4870" width="9.88671875" style="75" customWidth="1"/>
    <col min="4871" max="4873" width="9.109375" style="75" customWidth="1"/>
    <col min="4874" max="5120" width="9.109375" style="75"/>
    <col min="5121" max="5121" width="9.88671875" style="75" customWidth="1"/>
    <col min="5122" max="5122" width="12.6640625" style="75" customWidth="1"/>
    <col min="5123" max="5124" width="44.109375" style="75" customWidth="1"/>
    <col min="5125" max="5125" width="12.88671875" style="75" customWidth="1"/>
    <col min="5126" max="5126" width="9.88671875" style="75" customWidth="1"/>
    <col min="5127" max="5129" width="9.109375" style="75" customWidth="1"/>
    <col min="5130" max="5376" width="9.109375" style="75"/>
    <col min="5377" max="5377" width="9.88671875" style="75" customWidth="1"/>
    <col min="5378" max="5378" width="12.6640625" style="75" customWidth="1"/>
    <col min="5379" max="5380" width="44.109375" style="75" customWidth="1"/>
    <col min="5381" max="5381" width="12.88671875" style="75" customWidth="1"/>
    <col min="5382" max="5382" width="9.88671875" style="75" customWidth="1"/>
    <col min="5383" max="5385" width="9.109375" style="75" customWidth="1"/>
    <col min="5386" max="5632" width="9.109375" style="75"/>
    <col min="5633" max="5633" width="9.88671875" style="75" customWidth="1"/>
    <col min="5634" max="5634" width="12.6640625" style="75" customWidth="1"/>
    <col min="5635" max="5636" width="44.109375" style="75" customWidth="1"/>
    <col min="5637" max="5637" width="12.88671875" style="75" customWidth="1"/>
    <col min="5638" max="5638" width="9.88671875" style="75" customWidth="1"/>
    <col min="5639" max="5641" width="9.109375" style="75" customWidth="1"/>
    <col min="5642" max="5888" width="9.109375" style="75"/>
    <col min="5889" max="5889" width="9.88671875" style="75" customWidth="1"/>
    <col min="5890" max="5890" width="12.6640625" style="75" customWidth="1"/>
    <col min="5891" max="5892" width="44.109375" style="75" customWidth="1"/>
    <col min="5893" max="5893" width="12.88671875" style="75" customWidth="1"/>
    <col min="5894" max="5894" width="9.88671875" style="75" customWidth="1"/>
    <col min="5895" max="5897" width="9.109375" style="75" customWidth="1"/>
    <col min="5898" max="6144" width="9.109375" style="75"/>
    <col min="6145" max="6145" width="9.88671875" style="75" customWidth="1"/>
    <col min="6146" max="6146" width="12.6640625" style="75" customWidth="1"/>
    <col min="6147" max="6148" width="44.109375" style="75" customWidth="1"/>
    <col min="6149" max="6149" width="12.88671875" style="75" customWidth="1"/>
    <col min="6150" max="6150" width="9.88671875" style="75" customWidth="1"/>
    <col min="6151" max="6153" width="9.109375" style="75" customWidth="1"/>
    <col min="6154" max="6400" width="9.109375" style="75"/>
    <col min="6401" max="6401" width="9.88671875" style="75" customWidth="1"/>
    <col min="6402" max="6402" width="12.6640625" style="75" customWidth="1"/>
    <col min="6403" max="6404" width="44.109375" style="75" customWidth="1"/>
    <col min="6405" max="6405" width="12.88671875" style="75" customWidth="1"/>
    <col min="6406" max="6406" width="9.88671875" style="75" customWidth="1"/>
    <col min="6407" max="6409" width="9.109375" style="75" customWidth="1"/>
    <col min="6410" max="6656" width="9.109375" style="75"/>
    <col min="6657" max="6657" width="9.88671875" style="75" customWidth="1"/>
    <col min="6658" max="6658" width="12.6640625" style="75" customWidth="1"/>
    <col min="6659" max="6660" width="44.109375" style="75" customWidth="1"/>
    <col min="6661" max="6661" width="12.88671875" style="75" customWidth="1"/>
    <col min="6662" max="6662" width="9.88671875" style="75" customWidth="1"/>
    <col min="6663" max="6665" width="9.109375" style="75" customWidth="1"/>
    <col min="6666" max="6912" width="9.109375" style="75"/>
    <col min="6913" max="6913" width="9.88671875" style="75" customWidth="1"/>
    <col min="6914" max="6914" width="12.6640625" style="75" customWidth="1"/>
    <col min="6915" max="6916" width="44.109375" style="75" customWidth="1"/>
    <col min="6917" max="6917" width="12.88671875" style="75" customWidth="1"/>
    <col min="6918" max="6918" width="9.88671875" style="75" customWidth="1"/>
    <col min="6919" max="6921" width="9.109375" style="75" customWidth="1"/>
    <col min="6922" max="7168" width="9.109375" style="75"/>
    <col min="7169" max="7169" width="9.88671875" style="75" customWidth="1"/>
    <col min="7170" max="7170" width="12.6640625" style="75" customWidth="1"/>
    <col min="7171" max="7172" width="44.109375" style="75" customWidth="1"/>
    <col min="7173" max="7173" width="12.88671875" style="75" customWidth="1"/>
    <col min="7174" max="7174" width="9.88671875" style="75" customWidth="1"/>
    <col min="7175" max="7177" width="9.109375" style="75" customWidth="1"/>
    <col min="7178" max="7424" width="9.109375" style="75"/>
    <col min="7425" max="7425" width="9.88671875" style="75" customWidth="1"/>
    <col min="7426" max="7426" width="12.6640625" style="75" customWidth="1"/>
    <col min="7427" max="7428" width="44.109375" style="75" customWidth="1"/>
    <col min="7429" max="7429" width="12.88671875" style="75" customWidth="1"/>
    <col min="7430" max="7430" width="9.88671875" style="75" customWidth="1"/>
    <col min="7431" max="7433" width="9.109375" style="75" customWidth="1"/>
    <col min="7434" max="7680" width="9.109375" style="75"/>
    <col min="7681" max="7681" width="9.88671875" style="75" customWidth="1"/>
    <col min="7682" max="7682" width="12.6640625" style="75" customWidth="1"/>
    <col min="7683" max="7684" width="44.109375" style="75" customWidth="1"/>
    <col min="7685" max="7685" width="12.88671875" style="75" customWidth="1"/>
    <col min="7686" max="7686" width="9.88671875" style="75" customWidth="1"/>
    <col min="7687" max="7689" width="9.109375" style="75" customWidth="1"/>
    <col min="7690" max="7936" width="9.109375" style="75"/>
    <col min="7937" max="7937" width="9.88671875" style="75" customWidth="1"/>
    <col min="7938" max="7938" width="12.6640625" style="75" customWidth="1"/>
    <col min="7939" max="7940" width="44.109375" style="75" customWidth="1"/>
    <col min="7941" max="7941" width="12.88671875" style="75" customWidth="1"/>
    <col min="7942" max="7942" width="9.88671875" style="75" customWidth="1"/>
    <col min="7943" max="7945" width="9.109375" style="75" customWidth="1"/>
    <col min="7946" max="8192" width="9.109375" style="75"/>
    <col min="8193" max="8193" width="9.88671875" style="75" customWidth="1"/>
    <col min="8194" max="8194" width="12.6640625" style="75" customWidth="1"/>
    <col min="8195" max="8196" width="44.109375" style="75" customWidth="1"/>
    <col min="8197" max="8197" width="12.88671875" style="75" customWidth="1"/>
    <col min="8198" max="8198" width="9.88671875" style="75" customWidth="1"/>
    <col min="8199" max="8201" width="9.109375" style="75" customWidth="1"/>
    <col min="8202" max="8448" width="9.109375" style="75"/>
    <col min="8449" max="8449" width="9.88671875" style="75" customWidth="1"/>
    <col min="8450" max="8450" width="12.6640625" style="75" customWidth="1"/>
    <col min="8451" max="8452" width="44.109375" style="75" customWidth="1"/>
    <col min="8453" max="8453" width="12.88671875" style="75" customWidth="1"/>
    <col min="8454" max="8454" width="9.88671875" style="75" customWidth="1"/>
    <col min="8455" max="8457" width="9.109375" style="75" customWidth="1"/>
    <col min="8458" max="8704" width="9.109375" style="75"/>
    <col min="8705" max="8705" width="9.88671875" style="75" customWidth="1"/>
    <col min="8706" max="8706" width="12.6640625" style="75" customWidth="1"/>
    <col min="8707" max="8708" width="44.109375" style="75" customWidth="1"/>
    <col min="8709" max="8709" width="12.88671875" style="75" customWidth="1"/>
    <col min="8710" max="8710" width="9.88671875" style="75" customWidth="1"/>
    <col min="8711" max="8713" width="9.109375" style="75" customWidth="1"/>
    <col min="8714" max="8960" width="9.109375" style="75"/>
    <col min="8961" max="8961" width="9.88671875" style="75" customWidth="1"/>
    <col min="8962" max="8962" width="12.6640625" style="75" customWidth="1"/>
    <col min="8963" max="8964" width="44.109375" style="75" customWidth="1"/>
    <col min="8965" max="8965" width="12.88671875" style="75" customWidth="1"/>
    <col min="8966" max="8966" width="9.88671875" style="75" customWidth="1"/>
    <col min="8967" max="8969" width="9.109375" style="75" customWidth="1"/>
    <col min="8970" max="9216" width="9.109375" style="75"/>
    <col min="9217" max="9217" width="9.88671875" style="75" customWidth="1"/>
    <col min="9218" max="9218" width="12.6640625" style="75" customWidth="1"/>
    <col min="9219" max="9220" width="44.109375" style="75" customWidth="1"/>
    <col min="9221" max="9221" width="12.88671875" style="75" customWidth="1"/>
    <col min="9222" max="9222" width="9.88671875" style="75" customWidth="1"/>
    <col min="9223" max="9225" width="9.109375" style="75" customWidth="1"/>
    <col min="9226" max="9472" width="9.109375" style="75"/>
    <col min="9473" max="9473" width="9.88671875" style="75" customWidth="1"/>
    <col min="9474" max="9474" width="12.6640625" style="75" customWidth="1"/>
    <col min="9475" max="9476" width="44.109375" style="75" customWidth="1"/>
    <col min="9477" max="9477" width="12.88671875" style="75" customWidth="1"/>
    <col min="9478" max="9478" width="9.88671875" style="75" customWidth="1"/>
    <col min="9479" max="9481" width="9.109375" style="75" customWidth="1"/>
    <col min="9482" max="9728" width="9.109375" style="75"/>
    <col min="9729" max="9729" width="9.88671875" style="75" customWidth="1"/>
    <col min="9730" max="9730" width="12.6640625" style="75" customWidth="1"/>
    <col min="9731" max="9732" width="44.109375" style="75" customWidth="1"/>
    <col min="9733" max="9733" width="12.88671875" style="75" customWidth="1"/>
    <col min="9734" max="9734" width="9.88671875" style="75" customWidth="1"/>
    <col min="9735" max="9737" width="9.109375" style="75" customWidth="1"/>
    <col min="9738" max="9984" width="9.109375" style="75"/>
    <col min="9985" max="9985" width="9.88671875" style="75" customWidth="1"/>
    <col min="9986" max="9986" width="12.6640625" style="75" customWidth="1"/>
    <col min="9987" max="9988" width="44.109375" style="75" customWidth="1"/>
    <col min="9989" max="9989" width="12.88671875" style="75" customWidth="1"/>
    <col min="9990" max="9990" width="9.88671875" style="75" customWidth="1"/>
    <col min="9991" max="9993" width="9.109375" style="75" customWidth="1"/>
    <col min="9994" max="10240" width="9.109375" style="75"/>
    <col min="10241" max="10241" width="9.88671875" style="75" customWidth="1"/>
    <col min="10242" max="10242" width="12.6640625" style="75" customWidth="1"/>
    <col min="10243" max="10244" width="44.109375" style="75" customWidth="1"/>
    <col min="10245" max="10245" width="12.88671875" style="75" customWidth="1"/>
    <col min="10246" max="10246" width="9.88671875" style="75" customWidth="1"/>
    <col min="10247" max="10249" width="9.109375" style="75" customWidth="1"/>
    <col min="10250" max="10496" width="9.109375" style="75"/>
    <col min="10497" max="10497" width="9.88671875" style="75" customWidth="1"/>
    <col min="10498" max="10498" width="12.6640625" style="75" customWidth="1"/>
    <col min="10499" max="10500" width="44.109375" style="75" customWidth="1"/>
    <col min="10501" max="10501" width="12.88671875" style="75" customWidth="1"/>
    <col min="10502" max="10502" width="9.88671875" style="75" customWidth="1"/>
    <col min="10503" max="10505" width="9.109375" style="75" customWidth="1"/>
    <col min="10506" max="10752" width="9.109375" style="75"/>
    <col min="10753" max="10753" width="9.88671875" style="75" customWidth="1"/>
    <col min="10754" max="10754" width="12.6640625" style="75" customWidth="1"/>
    <col min="10755" max="10756" width="44.109375" style="75" customWidth="1"/>
    <col min="10757" max="10757" width="12.88671875" style="75" customWidth="1"/>
    <col min="10758" max="10758" width="9.88671875" style="75" customWidth="1"/>
    <col min="10759" max="10761" width="9.109375" style="75" customWidth="1"/>
    <col min="10762" max="11008" width="9.109375" style="75"/>
    <col min="11009" max="11009" width="9.88671875" style="75" customWidth="1"/>
    <col min="11010" max="11010" width="12.6640625" style="75" customWidth="1"/>
    <col min="11011" max="11012" width="44.109375" style="75" customWidth="1"/>
    <col min="11013" max="11013" width="12.88671875" style="75" customWidth="1"/>
    <col min="11014" max="11014" width="9.88671875" style="75" customWidth="1"/>
    <col min="11015" max="11017" width="9.109375" style="75" customWidth="1"/>
    <col min="11018" max="11264" width="9.109375" style="75"/>
    <col min="11265" max="11265" width="9.88671875" style="75" customWidth="1"/>
    <col min="11266" max="11266" width="12.6640625" style="75" customWidth="1"/>
    <col min="11267" max="11268" width="44.109375" style="75" customWidth="1"/>
    <col min="11269" max="11269" width="12.88671875" style="75" customWidth="1"/>
    <col min="11270" max="11270" width="9.88671875" style="75" customWidth="1"/>
    <col min="11271" max="11273" width="9.109375" style="75" customWidth="1"/>
    <col min="11274" max="11520" width="9.109375" style="75"/>
    <col min="11521" max="11521" width="9.88671875" style="75" customWidth="1"/>
    <col min="11522" max="11522" width="12.6640625" style="75" customWidth="1"/>
    <col min="11523" max="11524" width="44.109375" style="75" customWidth="1"/>
    <col min="11525" max="11525" width="12.88671875" style="75" customWidth="1"/>
    <col min="11526" max="11526" width="9.88671875" style="75" customWidth="1"/>
    <col min="11527" max="11529" width="9.109375" style="75" customWidth="1"/>
    <col min="11530" max="11776" width="9.109375" style="75"/>
    <col min="11777" max="11777" width="9.88671875" style="75" customWidth="1"/>
    <col min="11778" max="11778" width="12.6640625" style="75" customWidth="1"/>
    <col min="11779" max="11780" width="44.109375" style="75" customWidth="1"/>
    <col min="11781" max="11781" width="12.88671875" style="75" customWidth="1"/>
    <col min="11782" max="11782" width="9.88671875" style="75" customWidth="1"/>
    <col min="11783" max="11785" width="9.109375" style="75" customWidth="1"/>
    <col min="11786" max="12032" width="9.109375" style="75"/>
    <col min="12033" max="12033" width="9.88671875" style="75" customWidth="1"/>
    <col min="12034" max="12034" width="12.6640625" style="75" customWidth="1"/>
    <col min="12035" max="12036" width="44.109375" style="75" customWidth="1"/>
    <col min="12037" max="12037" width="12.88671875" style="75" customWidth="1"/>
    <col min="12038" max="12038" width="9.88671875" style="75" customWidth="1"/>
    <col min="12039" max="12041" width="9.109375" style="75" customWidth="1"/>
    <col min="12042" max="12288" width="9.109375" style="75"/>
    <col min="12289" max="12289" width="9.88671875" style="75" customWidth="1"/>
    <col min="12290" max="12290" width="12.6640625" style="75" customWidth="1"/>
    <col min="12291" max="12292" width="44.109375" style="75" customWidth="1"/>
    <col min="12293" max="12293" width="12.88671875" style="75" customWidth="1"/>
    <col min="12294" max="12294" width="9.88671875" style="75" customWidth="1"/>
    <col min="12295" max="12297" width="9.109375" style="75" customWidth="1"/>
    <col min="12298" max="12544" width="9.109375" style="75"/>
    <col min="12545" max="12545" width="9.88671875" style="75" customWidth="1"/>
    <col min="12546" max="12546" width="12.6640625" style="75" customWidth="1"/>
    <col min="12547" max="12548" width="44.109375" style="75" customWidth="1"/>
    <col min="12549" max="12549" width="12.88671875" style="75" customWidth="1"/>
    <col min="12550" max="12550" width="9.88671875" style="75" customWidth="1"/>
    <col min="12551" max="12553" width="9.109375" style="75" customWidth="1"/>
    <col min="12554" max="12800" width="9.109375" style="75"/>
    <col min="12801" max="12801" width="9.88671875" style="75" customWidth="1"/>
    <col min="12802" max="12802" width="12.6640625" style="75" customWidth="1"/>
    <col min="12803" max="12804" width="44.109375" style="75" customWidth="1"/>
    <col min="12805" max="12805" width="12.88671875" style="75" customWidth="1"/>
    <col min="12806" max="12806" width="9.88671875" style="75" customWidth="1"/>
    <col min="12807" max="12809" width="9.109375" style="75" customWidth="1"/>
    <col min="12810" max="13056" width="9.109375" style="75"/>
    <col min="13057" max="13057" width="9.88671875" style="75" customWidth="1"/>
    <col min="13058" max="13058" width="12.6640625" style="75" customWidth="1"/>
    <col min="13059" max="13060" width="44.109375" style="75" customWidth="1"/>
    <col min="13061" max="13061" width="12.88671875" style="75" customWidth="1"/>
    <col min="13062" max="13062" width="9.88671875" style="75" customWidth="1"/>
    <col min="13063" max="13065" width="9.109375" style="75" customWidth="1"/>
    <col min="13066" max="13312" width="9.109375" style="75"/>
    <col min="13313" max="13313" width="9.88671875" style="75" customWidth="1"/>
    <col min="13314" max="13314" width="12.6640625" style="75" customWidth="1"/>
    <col min="13315" max="13316" width="44.109375" style="75" customWidth="1"/>
    <col min="13317" max="13317" width="12.88671875" style="75" customWidth="1"/>
    <col min="13318" max="13318" width="9.88671875" style="75" customWidth="1"/>
    <col min="13319" max="13321" width="9.109375" style="75" customWidth="1"/>
    <col min="13322" max="13568" width="9.109375" style="75"/>
    <col min="13569" max="13569" width="9.88671875" style="75" customWidth="1"/>
    <col min="13570" max="13570" width="12.6640625" style="75" customWidth="1"/>
    <col min="13571" max="13572" width="44.109375" style="75" customWidth="1"/>
    <col min="13573" max="13573" width="12.88671875" style="75" customWidth="1"/>
    <col min="13574" max="13574" width="9.88671875" style="75" customWidth="1"/>
    <col min="13575" max="13577" width="9.109375" style="75" customWidth="1"/>
    <col min="13578" max="13824" width="9.109375" style="75"/>
    <col min="13825" max="13825" width="9.88671875" style="75" customWidth="1"/>
    <col min="13826" max="13826" width="12.6640625" style="75" customWidth="1"/>
    <col min="13827" max="13828" width="44.109375" style="75" customWidth="1"/>
    <col min="13829" max="13829" width="12.88671875" style="75" customWidth="1"/>
    <col min="13830" max="13830" width="9.88671875" style="75" customWidth="1"/>
    <col min="13831" max="13833" width="9.109375" style="75" customWidth="1"/>
    <col min="13834" max="14080" width="9.109375" style="75"/>
    <col min="14081" max="14081" width="9.88671875" style="75" customWidth="1"/>
    <col min="14082" max="14082" width="12.6640625" style="75" customWidth="1"/>
    <col min="14083" max="14084" width="44.109375" style="75" customWidth="1"/>
    <col min="14085" max="14085" width="12.88671875" style="75" customWidth="1"/>
    <col min="14086" max="14086" width="9.88671875" style="75" customWidth="1"/>
    <col min="14087" max="14089" width="9.109375" style="75" customWidth="1"/>
    <col min="14090" max="14336" width="9.109375" style="75"/>
    <col min="14337" max="14337" width="9.88671875" style="75" customWidth="1"/>
    <col min="14338" max="14338" width="12.6640625" style="75" customWidth="1"/>
    <col min="14339" max="14340" width="44.109375" style="75" customWidth="1"/>
    <col min="14341" max="14341" width="12.88671875" style="75" customWidth="1"/>
    <col min="14342" max="14342" width="9.88671875" style="75" customWidth="1"/>
    <col min="14343" max="14345" width="9.109375" style="75" customWidth="1"/>
    <col min="14346" max="14592" width="9.109375" style="75"/>
    <col min="14593" max="14593" width="9.88671875" style="75" customWidth="1"/>
    <col min="14594" max="14594" width="12.6640625" style="75" customWidth="1"/>
    <col min="14595" max="14596" width="44.109375" style="75" customWidth="1"/>
    <col min="14597" max="14597" width="12.88671875" style="75" customWidth="1"/>
    <col min="14598" max="14598" width="9.88671875" style="75" customWidth="1"/>
    <col min="14599" max="14601" width="9.109375" style="75" customWidth="1"/>
    <col min="14602" max="14848" width="9.109375" style="75"/>
    <col min="14849" max="14849" width="9.88671875" style="75" customWidth="1"/>
    <col min="14850" max="14850" width="12.6640625" style="75" customWidth="1"/>
    <col min="14851" max="14852" width="44.109375" style="75" customWidth="1"/>
    <col min="14853" max="14853" width="12.88671875" style="75" customWidth="1"/>
    <col min="14854" max="14854" width="9.88671875" style="75" customWidth="1"/>
    <col min="14855" max="14857" width="9.109375" style="75" customWidth="1"/>
    <col min="14858" max="15104" width="9.109375" style="75"/>
    <col min="15105" max="15105" width="9.88671875" style="75" customWidth="1"/>
    <col min="15106" max="15106" width="12.6640625" style="75" customWidth="1"/>
    <col min="15107" max="15108" width="44.109375" style="75" customWidth="1"/>
    <col min="15109" max="15109" width="12.88671875" style="75" customWidth="1"/>
    <col min="15110" max="15110" width="9.88671875" style="75" customWidth="1"/>
    <col min="15111" max="15113" width="9.109375" style="75" customWidth="1"/>
    <col min="15114" max="15360" width="9.109375" style="75"/>
    <col min="15361" max="15361" width="9.88671875" style="75" customWidth="1"/>
    <col min="15362" max="15362" width="12.6640625" style="75" customWidth="1"/>
    <col min="15363" max="15364" width="44.109375" style="75" customWidth="1"/>
    <col min="15365" max="15365" width="12.88671875" style="75" customWidth="1"/>
    <col min="15366" max="15366" width="9.88671875" style="75" customWidth="1"/>
    <col min="15367" max="15369" width="9.109375" style="75" customWidth="1"/>
    <col min="15370" max="15616" width="9.109375" style="75"/>
    <col min="15617" max="15617" width="9.88671875" style="75" customWidth="1"/>
    <col min="15618" max="15618" width="12.6640625" style="75" customWidth="1"/>
    <col min="15619" max="15620" width="44.109375" style="75" customWidth="1"/>
    <col min="15621" max="15621" width="12.88671875" style="75" customWidth="1"/>
    <col min="15622" max="15622" width="9.88671875" style="75" customWidth="1"/>
    <col min="15623" max="15625" width="9.109375" style="75" customWidth="1"/>
    <col min="15626" max="15872" width="9.109375" style="75"/>
    <col min="15873" max="15873" width="9.88671875" style="75" customWidth="1"/>
    <col min="15874" max="15874" width="12.6640625" style="75" customWidth="1"/>
    <col min="15875" max="15876" width="44.109375" style="75" customWidth="1"/>
    <col min="15877" max="15877" width="12.88671875" style="75" customWidth="1"/>
    <col min="15878" max="15878" width="9.88671875" style="75" customWidth="1"/>
    <col min="15879" max="15881" width="9.109375" style="75" customWidth="1"/>
    <col min="15882" max="16128" width="9.109375" style="75"/>
    <col min="16129" max="16129" width="9.88671875" style="75" customWidth="1"/>
    <col min="16130" max="16130" width="12.6640625" style="75" customWidth="1"/>
    <col min="16131" max="16132" width="44.109375" style="75" customWidth="1"/>
    <col min="16133" max="16133" width="12.88671875" style="75" customWidth="1"/>
    <col min="16134" max="16134" width="9.88671875" style="75" customWidth="1"/>
    <col min="16135" max="16137" width="9.109375" style="75" customWidth="1"/>
    <col min="16138" max="16384" width="9.109375" style="75"/>
  </cols>
  <sheetData>
    <row r="1" spans="1:10" ht="30.75" customHeight="1">
      <c r="A1" s="70"/>
      <c r="B1" s="847"/>
      <c r="C1" s="848"/>
      <c r="D1" s="848"/>
      <c r="E1" s="849"/>
      <c r="F1" s="71"/>
      <c r="G1" s="72"/>
      <c r="H1" s="73"/>
      <c r="I1" s="73"/>
      <c r="J1" s="74"/>
    </row>
    <row r="2" spans="1:10" ht="90.75" customHeight="1">
      <c r="A2" s="850" t="s">
        <v>53</v>
      </c>
      <c r="B2" s="853" t="str">
        <f>Basic!B1</f>
        <v>400kV GIS Package-SS21 for (i) Extension of 400kV Maharanibagh (GIS) Substation, (ii) Extension of 400kV Chamera Pooling Substation associated with scheme NRSS-XL and Extension of 400kV Chamera (GIS) Pooling Substation associated with scheme NRSS-XLI.</v>
      </c>
      <c r="C2" s="854"/>
      <c r="D2" s="854"/>
      <c r="E2" s="855"/>
      <c r="F2" s="856" t="str">
        <f>"Substation Package - " &amp;Basic!B3</f>
        <v>Substation Package - SS21</v>
      </c>
      <c r="G2" s="72"/>
      <c r="H2" s="73"/>
      <c r="I2" s="73"/>
      <c r="J2" s="74"/>
    </row>
    <row r="3" spans="1:10" ht="23.25" customHeight="1">
      <c r="A3" s="851"/>
      <c r="B3" s="859" t="str">
        <f>Basic!B5</f>
        <v>Specification No.: CC-CS/907-NR2/GIS-3992/3/G2</v>
      </c>
      <c r="C3" s="860"/>
      <c r="D3" s="860"/>
      <c r="E3" s="861"/>
      <c r="F3" s="857"/>
      <c r="G3" s="72"/>
      <c r="H3" s="73"/>
      <c r="I3" s="73"/>
      <c r="J3" s="74"/>
    </row>
    <row r="4" spans="1:10" ht="39.9" customHeight="1">
      <c r="A4" s="851"/>
      <c r="B4" s="76">
        <v>1</v>
      </c>
      <c r="C4" s="862" t="s">
        <v>509</v>
      </c>
      <c r="D4" s="862"/>
      <c r="E4" s="863"/>
      <c r="F4" s="857"/>
      <c r="G4" s="77"/>
      <c r="H4" s="78" t="s">
        <v>54</v>
      </c>
      <c r="I4" s="73"/>
      <c r="J4" s="74"/>
    </row>
    <row r="5" spans="1:10" ht="30" customHeight="1">
      <c r="A5" s="851"/>
      <c r="B5" s="76">
        <v>2</v>
      </c>
      <c r="C5" s="862" t="s">
        <v>510</v>
      </c>
      <c r="D5" s="862"/>
      <c r="E5" s="863"/>
      <c r="F5" s="857"/>
      <c r="G5" s="72"/>
      <c r="H5" s="73"/>
      <c r="I5" s="73"/>
      <c r="J5" s="74"/>
    </row>
    <row r="6" spans="1:10" s="79" customFormat="1" ht="30" customHeight="1">
      <c r="A6" s="851"/>
      <c r="B6" s="76">
        <v>3</v>
      </c>
      <c r="C6" s="862" t="s">
        <v>55</v>
      </c>
      <c r="D6" s="862"/>
      <c r="E6" s="863"/>
      <c r="F6" s="857"/>
      <c r="G6" s="72"/>
      <c r="H6" s="73"/>
      <c r="I6" s="73"/>
      <c r="J6" s="73"/>
    </row>
    <row r="7" spans="1:10" ht="52.5" hidden="1" customHeight="1">
      <c r="A7" s="851"/>
      <c r="B7" s="76">
        <v>4</v>
      </c>
      <c r="C7" s="862" t="s">
        <v>56</v>
      </c>
      <c r="D7" s="862"/>
      <c r="E7" s="863"/>
      <c r="F7" s="857"/>
      <c r="G7" s="72"/>
      <c r="H7" s="73"/>
      <c r="I7" s="73"/>
      <c r="J7" s="74"/>
    </row>
    <row r="8" spans="1:10" ht="9.75" customHeight="1">
      <c r="A8" s="851"/>
      <c r="B8" s="80"/>
      <c r="C8" s="81"/>
      <c r="D8" s="81"/>
      <c r="E8" s="82"/>
      <c r="F8" s="857"/>
      <c r="G8" s="72"/>
      <c r="H8" s="73"/>
      <c r="I8" s="73"/>
      <c r="J8" s="74"/>
    </row>
    <row r="9" spans="1:10" ht="23.25" customHeight="1">
      <c r="A9" s="851"/>
      <c r="B9" s="864"/>
      <c r="C9" s="865"/>
      <c r="D9" s="865"/>
      <c r="E9" s="866"/>
      <c r="F9" s="857"/>
      <c r="G9" s="72"/>
      <c r="H9" s="73"/>
      <c r="I9" s="73"/>
      <c r="J9" s="74"/>
    </row>
    <row r="10" spans="1:10" ht="10.5" customHeight="1">
      <c r="A10" s="851"/>
      <c r="B10" s="83"/>
      <c r="C10" s="84"/>
      <c r="D10" s="84"/>
      <c r="E10" s="85"/>
      <c r="F10" s="857"/>
      <c r="G10" s="72"/>
      <c r="H10" s="73"/>
      <c r="I10" s="73"/>
      <c r="J10" s="74"/>
    </row>
    <row r="11" spans="1:10" ht="24" customHeight="1">
      <c r="A11" s="851"/>
      <c r="B11" s="867" t="s">
        <v>57</v>
      </c>
      <c r="C11" s="868"/>
      <c r="D11" s="868"/>
      <c r="E11" s="86"/>
      <c r="F11" s="857"/>
    </row>
    <row r="12" spans="1:10" ht="15.9" customHeight="1">
      <c r="A12" s="852"/>
      <c r="B12" s="869" t="s">
        <v>58</v>
      </c>
      <c r="C12" s="870"/>
      <c r="D12" s="870"/>
      <c r="E12" s="87"/>
      <c r="F12" s="858"/>
      <c r="G12" s="72"/>
      <c r="H12" s="73"/>
      <c r="I12" s="73"/>
      <c r="J12" s="74"/>
    </row>
    <row r="13" spans="1:10" ht="24" customHeight="1">
      <c r="A13" s="841"/>
      <c r="B13" s="842" t="s">
        <v>59</v>
      </c>
      <c r="C13" s="843"/>
      <c r="D13" s="843"/>
      <c r="E13" s="86"/>
      <c r="F13" s="844"/>
      <c r="G13" s="88"/>
      <c r="H13" s="88"/>
      <c r="I13" s="88"/>
      <c r="J13" s="88"/>
    </row>
    <row r="14" spans="1:10" ht="15.9" customHeight="1">
      <c r="A14" s="841"/>
      <c r="B14" s="845" t="s">
        <v>60</v>
      </c>
      <c r="C14" s="846"/>
      <c r="D14" s="846"/>
      <c r="E14" s="89"/>
      <c r="F14" s="844"/>
      <c r="G14" s="88"/>
      <c r="H14" s="88"/>
      <c r="I14" s="88"/>
      <c r="J14" s="88"/>
    </row>
    <row r="15" spans="1:10" ht="15.6">
      <c r="A15" s="90"/>
      <c r="B15" s="91"/>
      <c r="C15" s="91"/>
      <c r="D15" s="91"/>
      <c r="E15" s="91"/>
      <c r="F15" s="73"/>
      <c r="G15" s="73"/>
      <c r="H15" s="73"/>
      <c r="I15" s="73"/>
      <c r="J15" s="74"/>
    </row>
    <row r="16" spans="1:10" ht="15.6">
      <c r="A16" s="90"/>
      <c r="B16" s="81"/>
      <c r="C16" s="81"/>
      <c r="D16" s="81"/>
      <c r="E16" s="81"/>
      <c r="F16" s="73"/>
      <c r="G16" s="73"/>
      <c r="H16" s="73"/>
      <c r="I16" s="73"/>
      <c r="J16" s="74"/>
    </row>
    <row r="17" spans="1:10" ht="15.6">
      <c r="A17" s="90"/>
      <c r="B17" s="90"/>
      <c r="C17" s="90"/>
      <c r="D17" s="90"/>
      <c r="E17" s="90"/>
      <c r="F17" s="73"/>
      <c r="G17" s="73"/>
      <c r="H17" s="73"/>
      <c r="I17" s="73"/>
      <c r="J17" s="74"/>
    </row>
  </sheetData>
  <sheetProtection password="CC67" sheet="1" objects="1" scenarios="1" selectLockedCells="1"/>
  <customSheetViews>
    <customSheetView guid="{22CC5C8B-E1A0-44D5-9004-AA64A7EE9D42}"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topLeftCell="A33" zoomScale="89" zoomScaleNormal="100" zoomScaleSheetLayoutView="89" workbookViewId="0">
      <selection activeCell="B43" sqref="B43:C43"/>
    </sheetView>
  </sheetViews>
  <sheetFormatPr defaultRowHeight="15.6"/>
  <cols>
    <col min="1" max="1" width="9.109375" style="96"/>
    <col min="2" max="2" width="9.109375" style="97"/>
    <col min="3" max="3" width="83" style="97" customWidth="1"/>
    <col min="4" max="4" width="75.5546875" style="108" customWidth="1"/>
    <col min="5" max="258" width="9.109375" style="95"/>
    <col min="259" max="259" width="83" style="95" customWidth="1"/>
    <col min="260" max="260" width="75.5546875" style="95" customWidth="1"/>
    <col min="261" max="514" width="9.109375" style="95"/>
    <col min="515" max="515" width="83" style="95" customWidth="1"/>
    <col min="516" max="516" width="75.5546875" style="95" customWidth="1"/>
    <col min="517" max="770" width="9.109375" style="95"/>
    <col min="771" max="771" width="83" style="95" customWidth="1"/>
    <col min="772" max="772" width="75.5546875" style="95" customWidth="1"/>
    <col min="773" max="1026" width="9.109375" style="95"/>
    <col min="1027" max="1027" width="83" style="95" customWidth="1"/>
    <col min="1028" max="1028" width="75.5546875" style="95" customWidth="1"/>
    <col min="1029" max="1282" width="9.109375" style="95"/>
    <col min="1283" max="1283" width="83" style="95" customWidth="1"/>
    <col min="1284" max="1284" width="75.5546875" style="95" customWidth="1"/>
    <col min="1285" max="1538" width="9.109375" style="95"/>
    <col min="1539" max="1539" width="83" style="95" customWidth="1"/>
    <col min="1540" max="1540" width="75.5546875" style="95" customWidth="1"/>
    <col min="1541" max="1794" width="9.109375" style="95"/>
    <col min="1795" max="1795" width="83" style="95" customWidth="1"/>
    <col min="1796" max="1796" width="75.5546875" style="95" customWidth="1"/>
    <col min="1797" max="2050" width="9.109375" style="95"/>
    <col min="2051" max="2051" width="83" style="95" customWidth="1"/>
    <col min="2052" max="2052" width="75.5546875" style="95" customWidth="1"/>
    <col min="2053" max="2306" width="9.109375" style="95"/>
    <col min="2307" max="2307" width="83" style="95" customWidth="1"/>
    <col min="2308" max="2308" width="75.5546875" style="95" customWidth="1"/>
    <col min="2309" max="2562" width="9.109375" style="95"/>
    <col min="2563" max="2563" width="83" style="95" customWidth="1"/>
    <col min="2564" max="2564" width="75.5546875" style="95" customWidth="1"/>
    <col min="2565" max="2818" width="9.109375" style="95"/>
    <col min="2819" max="2819" width="83" style="95" customWidth="1"/>
    <col min="2820" max="2820" width="75.5546875" style="95" customWidth="1"/>
    <col min="2821" max="3074" width="9.109375" style="95"/>
    <col min="3075" max="3075" width="83" style="95" customWidth="1"/>
    <col min="3076" max="3076" width="75.5546875" style="95" customWidth="1"/>
    <col min="3077" max="3330" width="9.109375" style="95"/>
    <col min="3331" max="3331" width="83" style="95" customWidth="1"/>
    <col min="3332" max="3332" width="75.5546875" style="95" customWidth="1"/>
    <col min="3333" max="3586" width="9.109375" style="95"/>
    <col min="3587" max="3587" width="83" style="95" customWidth="1"/>
    <col min="3588" max="3588" width="75.5546875" style="95" customWidth="1"/>
    <col min="3589" max="3842" width="9.109375" style="95"/>
    <col min="3843" max="3843" width="83" style="95" customWidth="1"/>
    <col min="3844" max="3844" width="75.5546875" style="95" customWidth="1"/>
    <col min="3845" max="4098" width="9.109375" style="95"/>
    <col min="4099" max="4099" width="83" style="95" customWidth="1"/>
    <col min="4100" max="4100" width="75.5546875" style="95" customWidth="1"/>
    <col min="4101" max="4354" width="9.109375" style="95"/>
    <col min="4355" max="4355" width="83" style="95" customWidth="1"/>
    <col min="4356" max="4356" width="75.5546875" style="95" customWidth="1"/>
    <col min="4357" max="4610" width="9.109375" style="95"/>
    <col min="4611" max="4611" width="83" style="95" customWidth="1"/>
    <col min="4612" max="4612" width="75.5546875" style="95" customWidth="1"/>
    <col min="4613" max="4866" width="9.109375" style="95"/>
    <col min="4867" max="4867" width="83" style="95" customWidth="1"/>
    <col min="4868" max="4868" width="75.5546875" style="95" customWidth="1"/>
    <col min="4869" max="5122" width="9.109375" style="95"/>
    <col min="5123" max="5123" width="83" style="95" customWidth="1"/>
    <col min="5124" max="5124" width="75.5546875" style="95" customWidth="1"/>
    <col min="5125" max="5378" width="9.109375" style="95"/>
    <col min="5379" max="5379" width="83" style="95" customWidth="1"/>
    <col min="5380" max="5380" width="75.5546875" style="95" customWidth="1"/>
    <col min="5381" max="5634" width="9.109375" style="95"/>
    <col min="5635" max="5635" width="83" style="95" customWidth="1"/>
    <col min="5636" max="5636" width="75.5546875" style="95" customWidth="1"/>
    <col min="5637" max="5890" width="9.109375" style="95"/>
    <col min="5891" max="5891" width="83" style="95" customWidth="1"/>
    <col min="5892" max="5892" width="75.5546875" style="95" customWidth="1"/>
    <col min="5893" max="6146" width="9.109375" style="95"/>
    <col min="6147" max="6147" width="83" style="95" customWidth="1"/>
    <col min="6148" max="6148" width="75.5546875" style="95" customWidth="1"/>
    <col min="6149" max="6402" width="9.109375" style="95"/>
    <col min="6403" max="6403" width="83" style="95" customWidth="1"/>
    <col min="6404" max="6404" width="75.5546875" style="95" customWidth="1"/>
    <col min="6405" max="6658" width="9.109375" style="95"/>
    <col min="6659" max="6659" width="83" style="95" customWidth="1"/>
    <col min="6660" max="6660" width="75.5546875" style="95" customWidth="1"/>
    <col min="6661" max="6914" width="9.109375" style="95"/>
    <col min="6915" max="6915" width="83" style="95" customWidth="1"/>
    <col min="6916" max="6916" width="75.5546875" style="95" customWidth="1"/>
    <col min="6917" max="7170" width="9.109375" style="95"/>
    <col min="7171" max="7171" width="83" style="95" customWidth="1"/>
    <col min="7172" max="7172" width="75.5546875" style="95" customWidth="1"/>
    <col min="7173" max="7426" width="9.109375" style="95"/>
    <col min="7427" max="7427" width="83" style="95" customWidth="1"/>
    <col min="7428" max="7428" width="75.5546875" style="95" customWidth="1"/>
    <col min="7429" max="7682" width="9.109375" style="95"/>
    <col min="7683" max="7683" width="83" style="95" customWidth="1"/>
    <col min="7684" max="7684" width="75.5546875" style="95" customWidth="1"/>
    <col min="7685" max="7938" width="9.109375" style="95"/>
    <col min="7939" max="7939" width="83" style="95" customWidth="1"/>
    <col min="7940" max="7940" width="75.5546875" style="95" customWidth="1"/>
    <col min="7941" max="8194" width="9.109375" style="95"/>
    <col min="8195" max="8195" width="83" style="95" customWidth="1"/>
    <col min="8196" max="8196" width="75.5546875" style="95" customWidth="1"/>
    <col min="8197" max="8450" width="9.109375" style="95"/>
    <col min="8451" max="8451" width="83" style="95" customWidth="1"/>
    <col min="8452" max="8452" width="75.5546875" style="95" customWidth="1"/>
    <col min="8453" max="8706" width="9.109375" style="95"/>
    <col min="8707" max="8707" width="83" style="95" customWidth="1"/>
    <col min="8708" max="8708" width="75.5546875" style="95" customWidth="1"/>
    <col min="8709" max="8962" width="9.109375" style="95"/>
    <col min="8963" max="8963" width="83" style="95" customWidth="1"/>
    <col min="8964" max="8964" width="75.5546875" style="95" customWidth="1"/>
    <col min="8965" max="9218" width="9.109375" style="95"/>
    <col min="9219" max="9219" width="83" style="95" customWidth="1"/>
    <col min="9220" max="9220" width="75.5546875" style="95" customWidth="1"/>
    <col min="9221" max="9474" width="9.109375" style="95"/>
    <col min="9475" max="9475" width="83" style="95" customWidth="1"/>
    <col min="9476" max="9476" width="75.5546875" style="95" customWidth="1"/>
    <col min="9477" max="9730" width="9.109375" style="95"/>
    <col min="9731" max="9731" width="83" style="95" customWidth="1"/>
    <col min="9732" max="9732" width="75.5546875" style="95" customWidth="1"/>
    <col min="9733" max="9986" width="9.109375" style="95"/>
    <col min="9987" max="9987" width="83" style="95" customWidth="1"/>
    <col min="9988" max="9988" width="75.5546875" style="95" customWidth="1"/>
    <col min="9989" max="10242" width="9.109375" style="95"/>
    <col min="10243" max="10243" width="83" style="95" customWidth="1"/>
    <col min="10244" max="10244" width="75.5546875" style="95" customWidth="1"/>
    <col min="10245" max="10498" width="9.109375" style="95"/>
    <col min="10499" max="10499" width="83" style="95" customWidth="1"/>
    <col min="10500" max="10500" width="75.5546875" style="95" customWidth="1"/>
    <col min="10501" max="10754" width="9.109375" style="95"/>
    <col min="10755" max="10755" width="83" style="95" customWidth="1"/>
    <col min="10756" max="10756" width="75.5546875" style="95" customWidth="1"/>
    <col min="10757" max="11010" width="9.109375" style="95"/>
    <col min="11011" max="11011" width="83" style="95" customWidth="1"/>
    <col min="11012" max="11012" width="75.5546875" style="95" customWidth="1"/>
    <col min="11013" max="11266" width="9.109375" style="95"/>
    <col min="11267" max="11267" width="83" style="95" customWidth="1"/>
    <col min="11268" max="11268" width="75.5546875" style="95" customWidth="1"/>
    <col min="11269" max="11522" width="9.109375" style="95"/>
    <col min="11523" max="11523" width="83" style="95" customWidth="1"/>
    <col min="11524" max="11524" width="75.5546875" style="95" customWidth="1"/>
    <col min="11525" max="11778" width="9.109375" style="95"/>
    <col min="11779" max="11779" width="83" style="95" customWidth="1"/>
    <col min="11780" max="11780" width="75.5546875" style="95" customWidth="1"/>
    <col min="11781" max="12034" width="9.109375" style="95"/>
    <col min="12035" max="12035" width="83" style="95" customWidth="1"/>
    <col min="12036" max="12036" width="75.5546875" style="95" customWidth="1"/>
    <col min="12037" max="12290" width="9.109375" style="95"/>
    <col min="12291" max="12291" width="83" style="95" customWidth="1"/>
    <col min="12292" max="12292" width="75.5546875" style="95" customWidth="1"/>
    <col min="12293" max="12546" width="9.109375" style="95"/>
    <col min="12547" max="12547" width="83" style="95" customWidth="1"/>
    <col min="12548" max="12548" width="75.5546875" style="95" customWidth="1"/>
    <col min="12549" max="12802" width="9.109375" style="95"/>
    <col min="12803" max="12803" width="83" style="95" customWidth="1"/>
    <col min="12804" max="12804" width="75.5546875" style="95" customWidth="1"/>
    <col min="12805" max="13058" width="9.109375" style="95"/>
    <col min="13059" max="13059" width="83" style="95" customWidth="1"/>
    <col min="13060" max="13060" width="75.5546875" style="95" customWidth="1"/>
    <col min="13061" max="13314" width="9.109375" style="95"/>
    <col min="13315" max="13315" width="83" style="95" customWidth="1"/>
    <col min="13316" max="13316" width="75.5546875" style="95" customWidth="1"/>
    <col min="13317" max="13570" width="9.109375" style="95"/>
    <col min="13571" max="13571" width="83" style="95" customWidth="1"/>
    <col min="13572" max="13572" width="75.5546875" style="95" customWidth="1"/>
    <col min="13573" max="13826" width="9.109375" style="95"/>
    <col min="13827" max="13827" width="83" style="95" customWidth="1"/>
    <col min="13828" max="13828" width="75.5546875" style="95" customWidth="1"/>
    <col min="13829" max="14082" width="9.109375" style="95"/>
    <col min="14083" max="14083" width="83" style="95" customWidth="1"/>
    <col min="14084" max="14084" width="75.5546875" style="95" customWidth="1"/>
    <col min="14085" max="14338" width="9.109375" style="95"/>
    <col min="14339" max="14339" width="83" style="95" customWidth="1"/>
    <col min="14340" max="14340" width="75.5546875" style="95" customWidth="1"/>
    <col min="14341" max="14594" width="9.109375" style="95"/>
    <col min="14595" max="14595" width="83" style="95" customWidth="1"/>
    <col min="14596" max="14596" width="75.5546875" style="95" customWidth="1"/>
    <col min="14597" max="14850" width="9.109375" style="95"/>
    <col min="14851" max="14851" width="83" style="95" customWidth="1"/>
    <col min="14852" max="14852" width="75.5546875" style="95" customWidth="1"/>
    <col min="14853" max="15106" width="9.109375" style="95"/>
    <col min="15107" max="15107" width="83" style="95" customWidth="1"/>
    <col min="15108" max="15108" width="75.5546875" style="95" customWidth="1"/>
    <col min="15109" max="15362" width="9.109375" style="95"/>
    <col min="15363" max="15363" width="83" style="95" customWidth="1"/>
    <col min="15364" max="15364" width="75.5546875" style="95" customWidth="1"/>
    <col min="15365" max="15618" width="9.109375" style="95"/>
    <col min="15619" max="15619" width="83" style="95" customWidth="1"/>
    <col min="15620" max="15620" width="75.5546875" style="95" customWidth="1"/>
    <col min="15621" max="15874" width="9.109375" style="95"/>
    <col min="15875" max="15875" width="83" style="95" customWidth="1"/>
    <col min="15876" max="15876" width="75.5546875" style="95" customWidth="1"/>
    <col min="15877" max="16130" width="9.109375" style="95"/>
    <col min="16131" max="16131" width="83" style="95" customWidth="1"/>
    <col min="16132" max="16132" width="75.5546875" style="95" customWidth="1"/>
    <col min="16133" max="16384" width="9.109375" style="95"/>
  </cols>
  <sheetData>
    <row r="1" spans="1:11" ht="45" customHeight="1">
      <c r="A1" s="875" t="s">
        <v>472</v>
      </c>
      <c r="B1" s="875"/>
      <c r="C1" s="875"/>
      <c r="D1" s="93"/>
      <c r="E1" s="94"/>
      <c r="F1" s="94"/>
      <c r="G1" s="94"/>
      <c r="H1" s="94"/>
      <c r="I1" s="94"/>
      <c r="J1" s="94"/>
      <c r="K1" s="94"/>
    </row>
    <row r="2" spans="1:11" ht="18" customHeight="1">
      <c r="C2" s="98"/>
      <c r="D2" s="66"/>
      <c r="E2" s="99"/>
      <c r="F2" s="99"/>
      <c r="G2" s="99"/>
      <c r="H2" s="99"/>
      <c r="I2" s="99"/>
      <c r="J2" s="99"/>
      <c r="K2" s="99"/>
    </row>
    <row r="3" spans="1:11" ht="18" customHeight="1">
      <c r="A3" s="100" t="s">
        <v>61</v>
      </c>
      <c r="B3" s="98" t="s">
        <v>62</v>
      </c>
      <c r="C3" s="98"/>
      <c r="D3" s="101"/>
      <c r="E3" s="102"/>
      <c r="F3" s="102"/>
      <c r="G3" s="102"/>
      <c r="H3" s="102"/>
      <c r="I3" s="102"/>
      <c r="J3" s="102"/>
      <c r="K3" s="102"/>
    </row>
    <row r="4" spans="1:11" ht="18" customHeight="1">
      <c r="B4" s="103" t="s">
        <v>63</v>
      </c>
      <c r="C4" s="104" t="s">
        <v>64</v>
      </c>
      <c r="D4" s="101"/>
      <c r="E4" s="102"/>
      <c r="F4" s="102"/>
      <c r="G4" s="102"/>
      <c r="H4" s="102"/>
      <c r="I4" s="102"/>
      <c r="J4" s="102"/>
      <c r="K4" s="102"/>
    </row>
    <row r="5" spans="1:11" ht="38.1" customHeight="1">
      <c r="B5" s="103" t="s">
        <v>65</v>
      </c>
      <c r="C5" s="104" t="s">
        <v>66</v>
      </c>
      <c r="D5" s="101"/>
      <c r="E5" s="102"/>
      <c r="F5" s="102"/>
      <c r="G5" s="102"/>
      <c r="H5" s="102"/>
      <c r="I5" s="102"/>
      <c r="J5" s="102"/>
      <c r="K5" s="102"/>
    </row>
    <row r="6" spans="1:11" ht="18" customHeight="1">
      <c r="B6" s="103" t="s">
        <v>67</v>
      </c>
      <c r="C6" s="104" t="s">
        <v>68</v>
      </c>
      <c r="D6" s="101"/>
      <c r="E6" s="102"/>
      <c r="F6" s="102"/>
      <c r="G6" s="102"/>
      <c r="H6" s="102"/>
      <c r="I6" s="102"/>
      <c r="J6" s="102"/>
      <c r="K6" s="102"/>
    </row>
    <row r="7" spans="1:11" ht="18" customHeight="1">
      <c r="B7" s="103" t="s">
        <v>69</v>
      </c>
      <c r="C7" s="104" t="s">
        <v>70</v>
      </c>
      <c r="D7" s="101"/>
      <c r="E7" s="102"/>
      <c r="F7" s="102"/>
      <c r="G7" s="102"/>
      <c r="H7" s="102"/>
      <c r="I7" s="102"/>
      <c r="J7" s="102"/>
      <c r="K7" s="102"/>
    </row>
    <row r="8" spans="1:11" ht="18" customHeight="1">
      <c r="B8" s="103" t="s">
        <v>71</v>
      </c>
      <c r="C8" s="104" t="s">
        <v>72</v>
      </c>
      <c r="D8" s="101"/>
      <c r="E8" s="102"/>
      <c r="F8" s="102"/>
      <c r="G8" s="102"/>
      <c r="H8" s="102"/>
      <c r="I8" s="102"/>
      <c r="J8" s="102"/>
      <c r="K8" s="102"/>
    </row>
    <row r="9" spans="1:11" ht="18" customHeight="1">
      <c r="B9" s="103" t="s">
        <v>73</v>
      </c>
      <c r="C9" s="104" t="s">
        <v>74</v>
      </c>
      <c r="D9" s="101"/>
      <c r="E9" s="102"/>
      <c r="F9" s="102"/>
      <c r="G9" s="102"/>
      <c r="H9" s="102"/>
      <c r="I9" s="102"/>
      <c r="J9" s="102"/>
      <c r="K9" s="102"/>
    </row>
    <row r="10" spans="1:11" ht="18" customHeight="1">
      <c r="B10" s="103"/>
      <c r="C10" s="104"/>
      <c r="D10" s="101"/>
      <c r="E10" s="102"/>
      <c r="F10" s="102"/>
      <c r="G10" s="102"/>
      <c r="H10" s="102"/>
      <c r="I10" s="102"/>
      <c r="J10" s="102"/>
      <c r="K10" s="102"/>
    </row>
    <row r="11" spans="1:11" ht="18" customHeight="1">
      <c r="A11" s="100" t="s">
        <v>75</v>
      </c>
      <c r="B11" s="98" t="s">
        <v>76</v>
      </c>
      <c r="C11" s="98"/>
      <c r="D11" s="101"/>
      <c r="E11" s="102"/>
      <c r="F11" s="102"/>
      <c r="G11" s="102"/>
      <c r="H11" s="102"/>
      <c r="I11" s="102"/>
      <c r="J11" s="102"/>
      <c r="K11" s="102"/>
    </row>
    <row r="12" spans="1:11" ht="18" customHeight="1">
      <c r="B12" s="871" t="s">
        <v>77</v>
      </c>
      <c r="C12" s="871"/>
      <c r="D12" s="105"/>
      <c r="E12" s="102"/>
      <c r="F12" s="102"/>
      <c r="G12" s="102"/>
      <c r="H12" s="102"/>
      <c r="I12" s="102"/>
      <c r="J12" s="102"/>
      <c r="K12" s="102"/>
    </row>
    <row r="13" spans="1:11" ht="18" customHeight="1">
      <c r="B13" s="106"/>
      <c r="C13" s="104" t="s">
        <v>78</v>
      </c>
      <c r="D13" s="101"/>
      <c r="E13" s="102"/>
      <c r="F13" s="102"/>
      <c r="G13" s="102"/>
      <c r="H13" s="102"/>
      <c r="I13" s="102"/>
      <c r="J13" s="102"/>
      <c r="K13" s="102"/>
    </row>
    <row r="14" spans="1:11" ht="18" customHeight="1">
      <c r="B14" s="871" t="s">
        <v>79</v>
      </c>
      <c r="C14" s="871"/>
      <c r="D14" s="105"/>
      <c r="E14" s="102"/>
      <c r="F14" s="102"/>
      <c r="G14" s="102"/>
      <c r="H14" s="102"/>
      <c r="I14" s="102"/>
      <c r="J14" s="102"/>
      <c r="K14" s="102"/>
    </row>
    <row r="15" spans="1:11" ht="38.1" hidden="1" customHeight="1">
      <c r="B15" s="107" t="s">
        <v>80</v>
      </c>
      <c r="C15" s="104" t="s">
        <v>81</v>
      </c>
      <c r="D15" s="101"/>
      <c r="E15" s="102"/>
      <c r="F15" s="102"/>
      <c r="G15" s="102"/>
      <c r="H15" s="102"/>
      <c r="I15" s="102"/>
      <c r="J15" s="102"/>
      <c r="K15" s="102"/>
    </row>
    <row r="16" spans="1:11" ht="36" hidden="1" customHeight="1">
      <c r="B16" s="107" t="s">
        <v>80</v>
      </c>
      <c r="C16" s="104" t="s">
        <v>82</v>
      </c>
      <c r="D16" s="101"/>
      <c r="E16" s="102"/>
      <c r="F16" s="102"/>
      <c r="G16" s="102"/>
      <c r="H16" s="102"/>
      <c r="I16" s="102"/>
      <c r="J16" s="102"/>
      <c r="K16" s="102"/>
    </row>
    <row r="17" spans="2:11" ht="42" hidden="1" customHeight="1">
      <c r="B17" s="107" t="s">
        <v>80</v>
      </c>
      <c r="C17" s="104" t="s">
        <v>83</v>
      </c>
      <c r="D17" s="101"/>
      <c r="E17" s="102"/>
      <c r="F17" s="102"/>
      <c r="G17" s="102"/>
      <c r="H17" s="102"/>
      <c r="I17" s="102"/>
      <c r="J17" s="102"/>
      <c r="K17" s="102"/>
    </row>
    <row r="18" spans="2:11" ht="18" customHeight="1">
      <c r="B18" s="107" t="s">
        <v>80</v>
      </c>
      <c r="C18" s="104" t="s">
        <v>473</v>
      </c>
      <c r="D18" s="101"/>
      <c r="E18" s="102"/>
      <c r="F18" s="102"/>
      <c r="G18" s="102"/>
      <c r="H18" s="102"/>
      <c r="I18" s="102"/>
      <c r="J18" s="102"/>
      <c r="K18" s="102"/>
    </row>
    <row r="19" spans="2:11" ht="18" customHeight="1">
      <c r="B19" s="107" t="s">
        <v>80</v>
      </c>
      <c r="C19" s="539" t="s">
        <v>84</v>
      </c>
      <c r="D19" s="101"/>
      <c r="E19" s="102"/>
      <c r="F19" s="102"/>
      <c r="G19" s="102"/>
      <c r="H19" s="102"/>
      <c r="I19" s="102"/>
      <c r="J19" s="102"/>
      <c r="K19" s="102"/>
    </row>
    <row r="20" spans="2:11" ht="18" customHeight="1">
      <c r="B20" s="107" t="s">
        <v>80</v>
      </c>
      <c r="C20" s="104" t="s">
        <v>85</v>
      </c>
      <c r="D20" s="101"/>
      <c r="E20" s="102"/>
      <c r="F20" s="102"/>
      <c r="G20" s="102"/>
      <c r="H20" s="102"/>
      <c r="I20" s="102"/>
      <c r="J20" s="102"/>
      <c r="K20" s="102"/>
    </row>
    <row r="21" spans="2:11" ht="18" customHeight="1">
      <c r="B21" s="871" t="s">
        <v>86</v>
      </c>
      <c r="C21" s="871"/>
      <c r="D21" s="105"/>
      <c r="E21" s="102"/>
      <c r="F21" s="102"/>
      <c r="G21" s="102"/>
      <c r="H21" s="102"/>
      <c r="I21" s="102"/>
      <c r="J21" s="102"/>
      <c r="K21" s="102"/>
    </row>
    <row r="22" spans="2:11" ht="54" customHeight="1">
      <c r="B22" s="107" t="s">
        <v>80</v>
      </c>
      <c r="C22" s="104" t="s">
        <v>87</v>
      </c>
      <c r="D22" s="101"/>
      <c r="E22" s="102"/>
      <c r="F22" s="102"/>
      <c r="G22" s="102"/>
      <c r="H22" s="102"/>
      <c r="I22" s="102"/>
      <c r="J22" s="102"/>
      <c r="K22" s="102"/>
    </row>
    <row r="23" spans="2:11" ht="54" customHeight="1">
      <c r="B23" s="107" t="s">
        <v>80</v>
      </c>
      <c r="C23" s="104" t="s">
        <v>88</v>
      </c>
      <c r="D23" s="101"/>
      <c r="E23" s="102"/>
      <c r="F23" s="102"/>
      <c r="G23" s="102"/>
      <c r="H23" s="102"/>
      <c r="I23" s="102"/>
      <c r="J23" s="102"/>
      <c r="K23" s="102"/>
    </row>
    <row r="24" spans="2:11" ht="57.6" customHeight="1">
      <c r="B24" s="107" t="s">
        <v>80</v>
      </c>
      <c r="C24" s="104" t="s">
        <v>89</v>
      </c>
      <c r="D24" s="101"/>
      <c r="E24" s="102"/>
      <c r="F24" s="102"/>
      <c r="G24" s="102"/>
      <c r="H24" s="102"/>
      <c r="I24" s="102"/>
      <c r="J24" s="102"/>
      <c r="K24" s="102"/>
    </row>
    <row r="25" spans="2:11" ht="18" customHeight="1">
      <c r="B25" s="107" t="s">
        <v>80</v>
      </c>
      <c r="C25" s="104" t="s">
        <v>90</v>
      </c>
      <c r="D25" s="101"/>
      <c r="E25" s="102"/>
      <c r="F25" s="102"/>
      <c r="G25" s="102"/>
      <c r="H25" s="102"/>
      <c r="I25" s="102"/>
      <c r="J25" s="102"/>
      <c r="K25" s="102"/>
    </row>
    <row r="26" spans="2:11" ht="38.1" customHeight="1">
      <c r="B26" s="107" t="s">
        <v>80</v>
      </c>
      <c r="C26" s="104" t="s">
        <v>91</v>
      </c>
      <c r="D26" s="101"/>
      <c r="E26" s="102"/>
      <c r="F26" s="102"/>
      <c r="G26" s="102"/>
      <c r="H26" s="102"/>
      <c r="I26" s="102"/>
      <c r="J26" s="102"/>
      <c r="K26" s="102"/>
    </row>
    <row r="27" spans="2:11" ht="18" customHeight="1">
      <c r="B27" s="871" t="s">
        <v>92</v>
      </c>
      <c r="C27" s="871"/>
      <c r="D27" s="105"/>
      <c r="E27" s="102"/>
      <c r="F27" s="102"/>
      <c r="G27" s="102"/>
      <c r="H27" s="102"/>
      <c r="I27" s="102"/>
      <c r="J27" s="102"/>
      <c r="K27" s="102"/>
    </row>
    <row r="28" spans="2:11" ht="54" customHeight="1">
      <c r="B28" s="107" t="s">
        <v>80</v>
      </c>
      <c r="C28" s="104" t="s">
        <v>87</v>
      </c>
      <c r="D28" s="101"/>
      <c r="E28" s="102"/>
      <c r="F28" s="102"/>
      <c r="G28" s="102"/>
      <c r="H28" s="102"/>
      <c r="I28" s="102"/>
      <c r="J28" s="102"/>
      <c r="K28" s="102"/>
    </row>
    <row r="29" spans="2:11" ht="18" customHeight="1">
      <c r="B29" s="107" t="s">
        <v>80</v>
      </c>
      <c r="C29" s="104" t="s">
        <v>90</v>
      </c>
      <c r="D29" s="101"/>
      <c r="E29" s="102"/>
      <c r="F29" s="102"/>
      <c r="G29" s="102"/>
      <c r="H29" s="102"/>
      <c r="I29" s="102"/>
      <c r="J29" s="102"/>
      <c r="K29" s="102"/>
    </row>
    <row r="30" spans="2:11" ht="18" customHeight="1">
      <c r="B30" s="871" t="s">
        <v>93</v>
      </c>
      <c r="C30" s="871"/>
      <c r="D30" s="105"/>
    </row>
    <row r="31" spans="2:11" ht="54" customHeight="1">
      <c r="B31" s="107" t="s">
        <v>80</v>
      </c>
      <c r="C31" s="104" t="s">
        <v>87</v>
      </c>
      <c r="D31" s="101"/>
      <c r="E31" s="102"/>
      <c r="F31" s="102"/>
      <c r="G31" s="102"/>
      <c r="H31" s="102"/>
      <c r="I31" s="102"/>
      <c r="J31" s="102"/>
      <c r="K31" s="102"/>
    </row>
    <row r="32" spans="2:11" ht="18" customHeight="1">
      <c r="B32" s="107" t="s">
        <v>80</v>
      </c>
      <c r="C32" s="104" t="s">
        <v>90</v>
      </c>
      <c r="D32" s="101"/>
    </row>
    <row r="33" spans="1:11" ht="18" customHeight="1">
      <c r="B33" s="871" t="s">
        <v>94</v>
      </c>
      <c r="C33" s="871"/>
      <c r="D33" s="105"/>
    </row>
    <row r="34" spans="1:11" ht="18" customHeight="1">
      <c r="B34" s="107" t="s">
        <v>80</v>
      </c>
      <c r="C34" s="104" t="s">
        <v>95</v>
      </c>
      <c r="D34" s="101"/>
    </row>
    <row r="35" spans="1:11" ht="18" customHeight="1">
      <c r="B35" s="871" t="s">
        <v>293</v>
      </c>
      <c r="C35" s="871"/>
      <c r="D35" s="105"/>
    </row>
    <row r="36" spans="1:11" ht="18" customHeight="1">
      <c r="B36" s="107" t="s">
        <v>80</v>
      </c>
      <c r="C36" s="109" t="s">
        <v>294</v>
      </c>
    </row>
    <row r="37" spans="1:11" ht="18" customHeight="1">
      <c r="B37" s="871" t="s">
        <v>96</v>
      </c>
      <c r="C37" s="871"/>
    </row>
    <row r="38" spans="1:11" ht="38.1" customHeight="1">
      <c r="B38" s="107" t="s">
        <v>80</v>
      </c>
      <c r="C38" s="104" t="s">
        <v>97</v>
      </c>
    </row>
    <row r="39" spans="1:11" ht="38.1" customHeight="1">
      <c r="B39" s="107" t="s">
        <v>80</v>
      </c>
      <c r="C39" s="104" t="s">
        <v>98</v>
      </c>
    </row>
    <row r="40" spans="1:11" ht="18" customHeight="1">
      <c r="B40" s="871" t="s">
        <v>99</v>
      </c>
      <c r="C40" s="871"/>
    </row>
    <row r="41" spans="1:11" ht="18" customHeight="1">
      <c r="B41" s="107" t="s">
        <v>80</v>
      </c>
      <c r="C41" s="104" t="s">
        <v>95</v>
      </c>
    </row>
    <row r="42" spans="1:11" ht="18" hidden="1" customHeight="1">
      <c r="B42" s="107" t="s">
        <v>80</v>
      </c>
      <c r="C42" s="110" t="s">
        <v>100</v>
      </c>
    </row>
    <row r="43" spans="1:11" ht="18" customHeight="1">
      <c r="B43" s="871" t="s">
        <v>101</v>
      </c>
      <c r="C43" s="871"/>
    </row>
    <row r="44" spans="1:11" ht="18" customHeight="1">
      <c r="B44" s="107" t="s">
        <v>80</v>
      </c>
      <c r="C44" s="104" t="s">
        <v>102</v>
      </c>
      <c r="D44" s="101"/>
      <c r="E44" s="102"/>
      <c r="F44" s="102"/>
      <c r="G44" s="102"/>
      <c r="H44" s="102"/>
      <c r="I44" s="102"/>
      <c r="J44" s="102"/>
      <c r="K44" s="102"/>
    </row>
    <row r="45" spans="1:11" ht="18" customHeight="1">
      <c r="B45" s="107" t="s">
        <v>80</v>
      </c>
      <c r="C45" s="104" t="s">
        <v>103</v>
      </c>
      <c r="D45" s="101"/>
      <c r="E45" s="102"/>
      <c r="F45" s="102"/>
      <c r="G45" s="102"/>
      <c r="H45" s="102"/>
      <c r="I45" s="102"/>
      <c r="J45" s="102"/>
      <c r="K45" s="102"/>
    </row>
    <row r="46" spans="1:11" ht="36" customHeight="1">
      <c r="B46" s="107" t="s">
        <v>80</v>
      </c>
      <c r="C46" s="104" t="s">
        <v>104</v>
      </c>
      <c r="D46" s="101"/>
      <c r="E46" s="102"/>
      <c r="F46" s="102"/>
      <c r="G46" s="102"/>
      <c r="H46" s="102"/>
      <c r="I46" s="102"/>
      <c r="J46" s="102"/>
      <c r="K46" s="102"/>
    </row>
    <row r="47" spans="1:11" ht="18" customHeight="1">
      <c r="B47" s="107" t="s">
        <v>80</v>
      </c>
      <c r="C47" s="104" t="s">
        <v>105</v>
      </c>
      <c r="D47" s="101"/>
      <c r="E47" s="102"/>
      <c r="F47" s="102"/>
      <c r="G47" s="102"/>
      <c r="H47" s="102"/>
      <c r="I47" s="102"/>
      <c r="J47" s="102"/>
      <c r="K47" s="102"/>
    </row>
    <row r="48" spans="1:11" ht="18" customHeight="1">
      <c r="A48" s="97"/>
      <c r="C48" s="111"/>
    </row>
    <row r="49" spans="1:4" ht="18" customHeight="1">
      <c r="A49" s="872"/>
      <c r="B49" s="872"/>
      <c r="C49" s="872"/>
      <c r="D49" s="112"/>
    </row>
    <row r="50" spans="1:4" ht="18" customHeight="1">
      <c r="A50" s="873" t="s">
        <v>106</v>
      </c>
      <c r="B50" s="873"/>
      <c r="C50" s="873"/>
      <c r="D50" s="112"/>
    </row>
    <row r="51" spans="1:4" ht="36" customHeight="1">
      <c r="A51" s="874" t="s">
        <v>107</v>
      </c>
      <c r="B51" s="874"/>
      <c r="C51" s="874"/>
    </row>
    <row r="52" spans="1:4" ht="18" customHeight="1">
      <c r="B52" s="113"/>
      <c r="C52" s="113"/>
    </row>
    <row r="53" spans="1:4" ht="18" customHeight="1">
      <c r="C53" s="110"/>
    </row>
    <row r="54" spans="1:4" ht="18" customHeight="1">
      <c r="C54" s="111"/>
    </row>
    <row r="55" spans="1:4" ht="18" customHeight="1">
      <c r="C55" s="110"/>
    </row>
    <row r="56" spans="1:4" ht="18" customHeight="1">
      <c r="B56" s="111"/>
      <c r="C56" s="111"/>
    </row>
    <row r="57" spans="1:4" ht="18" customHeight="1">
      <c r="B57" s="111"/>
      <c r="C57" s="111"/>
    </row>
    <row r="58" spans="1:4" ht="18" customHeight="1">
      <c r="B58" s="111"/>
      <c r="C58" s="111"/>
    </row>
    <row r="59" spans="1:4" ht="18" customHeight="1">
      <c r="B59" s="111"/>
      <c r="C59" s="111"/>
    </row>
    <row r="60" spans="1:4" ht="18" customHeight="1">
      <c r="B60" s="111"/>
      <c r="C60" s="111"/>
    </row>
    <row r="61" spans="1:4" ht="18" customHeight="1">
      <c r="B61" s="111"/>
      <c r="C61" s="111"/>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C67" sheet="1" objects="1" scenarios="1" selectLockedCells="1"/>
  <customSheetViews>
    <customSheetView guid="{22CC5C8B-E1A0-44D5-9004-AA64A7EE9D42}" scale="89" showGridLines="0" printArea="1" hiddenRows="1" view="pageBreakPreview" topLeftCell="A33">
      <selection activeCell="B43" sqref="B43:C43"/>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s>
  <mergeCells count="14">
    <mergeCell ref="B37:C37"/>
    <mergeCell ref="A1:C1"/>
    <mergeCell ref="B12:C12"/>
    <mergeCell ref="B14:C14"/>
    <mergeCell ref="B21:C21"/>
    <mergeCell ref="B27:C27"/>
    <mergeCell ref="B30:C30"/>
    <mergeCell ref="B33:C33"/>
    <mergeCell ref="B35:C35"/>
    <mergeCell ref="B40:C40"/>
    <mergeCell ref="B43:C43"/>
    <mergeCell ref="A49:C49"/>
    <mergeCell ref="A50:C50"/>
    <mergeCell ref="A51:C51"/>
  </mergeCells>
  <pageMargins left="0.75" right="0.75" top="0.55000000000000004" bottom="0.47" header="0.32" footer="0.25"/>
  <pageSetup scale="88" orientation="portrait" r:id="rId4"/>
  <headerFooter alignWithMargins="0">
    <oddFooter>&amp;RPage &amp;P of &amp;N</oddFooter>
  </headerFooter>
  <rowBreaks count="1" manualBreakCount="1">
    <brk id="29" max="2"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4" zoomScaleSheetLayoutView="100" workbookViewId="0">
      <selection activeCell="D10" sqref="D10:G10"/>
    </sheetView>
  </sheetViews>
  <sheetFormatPr defaultColWidth="9.109375" defaultRowHeight="14.4"/>
  <cols>
    <col min="1" max="1" width="9.109375" style="117" customWidth="1"/>
    <col min="2" max="2" width="33" style="118" customWidth="1"/>
    <col min="3" max="3" width="11.6640625" style="118" customWidth="1"/>
    <col min="4" max="5" width="6.44140625" style="118" customWidth="1"/>
    <col min="6" max="6" width="6.44140625" style="130" customWidth="1"/>
    <col min="7" max="7" width="39" style="130" customWidth="1"/>
    <col min="8" max="11" width="11.88671875" style="130" hidden="1" customWidth="1"/>
    <col min="12" max="25" width="11.88671875" style="130" customWidth="1"/>
    <col min="26" max="26" width="9.109375" style="117" customWidth="1"/>
    <col min="27" max="27" width="15.33203125" style="117" hidden="1" customWidth="1"/>
    <col min="28" max="28" width="9.109375" style="117" hidden="1" customWidth="1"/>
    <col min="29" max="29" width="9.109375" style="117" customWidth="1"/>
    <col min="30" max="256" width="9.109375" style="117"/>
    <col min="257" max="257" width="9.109375" style="117" customWidth="1"/>
    <col min="258" max="258" width="33" style="117" customWidth="1"/>
    <col min="259" max="259" width="11.6640625" style="117" customWidth="1"/>
    <col min="260" max="262" width="6.44140625" style="117" customWidth="1"/>
    <col min="263" max="263" width="39" style="117" customWidth="1"/>
    <col min="264" max="281" width="11.88671875" style="117" customWidth="1"/>
    <col min="282" max="282" width="9.109375" style="117" customWidth="1"/>
    <col min="283" max="283" width="15.33203125" style="117" customWidth="1"/>
    <col min="284" max="512" width="9.109375" style="117"/>
    <col min="513" max="513" width="9.109375" style="117" customWidth="1"/>
    <col min="514" max="514" width="33" style="117" customWidth="1"/>
    <col min="515" max="515" width="11.6640625" style="117" customWidth="1"/>
    <col min="516" max="518" width="6.44140625" style="117" customWidth="1"/>
    <col min="519" max="519" width="39" style="117" customWidth="1"/>
    <col min="520" max="537" width="11.88671875" style="117" customWidth="1"/>
    <col min="538" max="538" width="9.109375" style="117" customWidth="1"/>
    <col min="539" max="539" width="15.33203125" style="117" customWidth="1"/>
    <col min="540" max="768" width="9.109375" style="117"/>
    <col min="769" max="769" width="9.109375" style="117" customWidth="1"/>
    <col min="770" max="770" width="33" style="117" customWidth="1"/>
    <col min="771" max="771" width="11.6640625" style="117" customWidth="1"/>
    <col min="772" max="774" width="6.44140625" style="117" customWidth="1"/>
    <col min="775" max="775" width="39" style="117" customWidth="1"/>
    <col min="776" max="793" width="11.88671875" style="117" customWidth="1"/>
    <col min="794" max="794" width="9.109375" style="117" customWidth="1"/>
    <col min="795" max="795" width="15.33203125" style="117" customWidth="1"/>
    <col min="796" max="1024" width="9.109375" style="117"/>
    <col min="1025" max="1025" width="9.109375" style="117" customWidth="1"/>
    <col min="1026" max="1026" width="33" style="117" customWidth="1"/>
    <col min="1027" max="1027" width="11.6640625" style="117" customWidth="1"/>
    <col min="1028" max="1030" width="6.44140625" style="117" customWidth="1"/>
    <col min="1031" max="1031" width="39" style="117" customWidth="1"/>
    <col min="1032" max="1049" width="11.88671875" style="117" customWidth="1"/>
    <col min="1050" max="1050" width="9.109375" style="117" customWidth="1"/>
    <col min="1051" max="1051" width="15.33203125" style="117" customWidth="1"/>
    <col min="1052" max="1280" width="9.109375" style="117"/>
    <col min="1281" max="1281" width="9.109375" style="117" customWidth="1"/>
    <col min="1282" max="1282" width="33" style="117" customWidth="1"/>
    <col min="1283" max="1283" width="11.6640625" style="117" customWidth="1"/>
    <col min="1284" max="1286" width="6.44140625" style="117" customWidth="1"/>
    <col min="1287" max="1287" width="39" style="117" customWidth="1"/>
    <col min="1288" max="1305" width="11.88671875" style="117" customWidth="1"/>
    <col min="1306" max="1306" width="9.109375" style="117" customWidth="1"/>
    <col min="1307" max="1307" width="15.33203125" style="117" customWidth="1"/>
    <col min="1308" max="1536" width="9.109375" style="117"/>
    <col min="1537" max="1537" width="9.109375" style="117" customWidth="1"/>
    <col min="1538" max="1538" width="33" style="117" customWidth="1"/>
    <col min="1539" max="1539" width="11.6640625" style="117" customWidth="1"/>
    <col min="1540" max="1542" width="6.44140625" style="117" customWidth="1"/>
    <col min="1543" max="1543" width="39" style="117" customWidth="1"/>
    <col min="1544" max="1561" width="11.88671875" style="117" customWidth="1"/>
    <col min="1562" max="1562" width="9.109375" style="117" customWidth="1"/>
    <col min="1563" max="1563" width="15.33203125" style="117" customWidth="1"/>
    <col min="1564" max="1792" width="9.109375" style="117"/>
    <col min="1793" max="1793" width="9.109375" style="117" customWidth="1"/>
    <col min="1794" max="1794" width="33" style="117" customWidth="1"/>
    <col min="1795" max="1795" width="11.6640625" style="117" customWidth="1"/>
    <col min="1796" max="1798" width="6.44140625" style="117" customWidth="1"/>
    <col min="1799" max="1799" width="39" style="117" customWidth="1"/>
    <col min="1800" max="1817" width="11.88671875" style="117" customWidth="1"/>
    <col min="1818" max="1818" width="9.109375" style="117" customWidth="1"/>
    <col min="1819" max="1819" width="15.33203125" style="117" customWidth="1"/>
    <col min="1820" max="2048" width="9.109375" style="117"/>
    <col min="2049" max="2049" width="9.109375" style="117" customWidth="1"/>
    <col min="2050" max="2050" width="33" style="117" customWidth="1"/>
    <col min="2051" max="2051" width="11.6640625" style="117" customWidth="1"/>
    <col min="2052" max="2054" width="6.44140625" style="117" customWidth="1"/>
    <col min="2055" max="2055" width="39" style="117" customWidth="1"/>
    <col min="2056" max="2073" width="11.88671875" style="117" customWidth="1"/>
    <col min="2074" max="2074" width="9.109375" style="117" customWidth="1"/>
    <col min="2075" max="2075" width="15.33203125" style="117" customWidth="1"/>
    <col min="2076" max="2304" width="9.109375" style="117"/>
    <col min="2305" max="2305" width="9.109375" style="117" customWidth="1"/>
    <col min="2306" max="2306" width="33" style="117" customWidth="1"/>
    <col min="2307" max="2307" width="11.6640625" style="117" customWidth="1"/>
    <col min="2308" max="2310" width="6.44140625" style="117" customWidth="1"/>
    <col min="2311" max="2311" width="39" style="117" customWidth="1"/>
    <col min="2312" max="2329" width="11.88671875" style="117" customWidth="1"/>
    <col min="2330" max="2330" width="9.109375" style="117" customWidth="1"/>
    <col min="2331" max="2331" width="15.33203125" style="117" customWidth="1"/>
    <col min="2332" max="2560" width="9.109375" style="117"/>
    <col min="2561" max="2561" width="9.109375" style="117" customWidth="1"/>
    <col min="2562" max="2562" width="33" style="117" customWidth="1"/>
    <col min="2563" max="2563" width="11.6640625" style="117" customWidth="1"/>
    <col min="2564" max="2566" width="6.44140625" style="117" customWidth="1"/>
    <col min="2567" max="2567" width="39" style="117" customWidth="1"/>
    <col min="2568" max="2585" width="11.88671875" style="117" customWidth="1"/>
    <col min="2586" max="2586" width="9.109375" style="117" customWidth="1"/>
    <col min="2587" max="2587" width="15.33203125" style="117" customWidth="1"/>
    <col min="2588" max="2816" width="9.109375" style="117"/>
    <col min="2817" max="2817" width="9.109375" style="117" customWidth="1"/>
    <col min="2818" max="2818" width="33" style="117" customWidth="1"/>
    <col min="2819" max="2819" width="11.6640625" style="117" customWidth="1"/>
    <col min="2820" max="2822" width="6.44140625" style="117" customWidth="1"/>
    <col min="2823" max="2823" width="39" style="117" customWidth="1"/>
    <col min="2824" max="2841" width="11.88671875" style="117" customWidth="1"/>
    <col min="2842" max="2842" width="9.109375" style="117" customWidth="1"/>
    <col min="2843" max="2843" width="15.33203125" style="117" customWidth="1"/>
    <col min="2844" max="3072" width="9.109375" style="117"/>
    <col min="3073" max="3073" width="9.109375" style="117" customWidth="1"/>
    <col min="3074" max="3074" width="33" style="117" customWidth="1"/>
    <col min="3075" max="3075" width="11.6640625" style="117" customWidth="1"/>
    <col min="3076" max="3078" width="6.44140625" style="117" customWidth="1"/>
    <col min="3079" max="3079" width="39" style="117" customWidth="1"/>
    <col min="3080" max="3097" width="11.88671875" style="117" customWidth="1"/>
    <col min="3098" max="3098" width="9.109375" style="117" customWidth="1"/>
    <col min="3099" max="3099" width="15.33203125" style="117" customWidth="1"/>
    <col min="3100" max="3328" width="9.109375" style="117"/>
    <col min="3329" max="3329" width="9.109375" style="117" customWidth="1"/>
    <col min="3330" max="3330" width="33" style="117" customWidth="1"/>
    <col min="3331" max="3331" width="11.6640625" style="117" customWidth="1"/>
    <col min="3332" max="3334" width="6.44140625" style="117" customWidth="1"/>
    <col min="3335" max="3335" width="39" style="117" customWidth="1"/>
    <col min="3336" max="3353" width="11.88671875" style="117" customWidth="1"/>
    <col min="3354" max="3354" width="9.109375" style="117" customWidth="1"/>
    <col min="3355" max="3355" width="15.33203125" style="117" customWidth="1"/>
    <col min="3356" max="3584" width="9.109375" style="117"/>
    <col min="3585" max="3585" width="9.109375" style="117" customWidth="1"/>
    <col min="3586" max="3586" width="33" style="117" customWidth="1"/>
    <col min="3587" max="3587" width="11.6640625" style="117" customWidth="1"/>
    <col min="3588" max="3590" width="6.44140625" style="117" customWidth="1"/>
    <col min="3591" max="3591" width="39" style="117" customWidth="1"/>
    <col min="3592" max="3609" width="11.88671875" style="117" customWidth="1"/>
    <col min="3610" max="3610" width="9.109375" style="117" customWidth="1"/>
    <col min="3611" max="3611" width="15.33203125" style="117" customWidth="1"/>
    <col min="3612" max="3840" width="9.109375" style="117"/>
    <col min="3841" max="3841" width="9.109375" style="117" customWidth="1"/>
    <col min="3842" max="3842" width="33" style="117" customWidth="1"/>
    <col min="3843" max="3843" width="11.6640625" style="117" customWidth="1"/>
    <col min="3844" max="3846" width="6.44140625" style="117" customWidth="1"/>
    <col min="3847" max="3847" width="39" style="117" customWidth="1"/>
    <col min="3848" max="3865" width="11.88671875" style="117" customWidth="1"/>
    <col min="3866" max="3866" width="9.109375" style="117" customWidth="1"/>
    <col min="3867" max="3867" width="15.33203125" style="117" customWidth="1"/>
    <col min="3868" max="4096" width="9.109375" style="117"/>
    <col min="4097" max="4097" width="9.109375" style="117" customWidth="1"/>
    <col min="4098" max="4098" width="33" style="117" customWidth="1"/>
    <col min="4099" max="4099" width="11.6640625" style="117" customWidth="1"/>
    <col min="4100" max="4102" width="6.44140625" style="117" customWidth="1"/>
    <col min="4103" max="4103" width="39" style="117" customWidth="1"/>
    <col min="4104" max="4121" width="11.88671875" style="117" customWidth="1"/>
    <col min="4122" max="4122" width="9.109375" style="117" customWidth="1"/>
    <col min="4123" max="4123" width="15.33203125" style="117" customWidth="1"/>
    <col min="4124" max="4352" width="9.109375" style="117"/>
    <col min="4353" max="4353" width="9.109375" style="117" customWidth="1"/>
    <col min="4354" max="4354" width="33" style="117" customWidth="1"/>
    <col min="4355" max="4355" width="11.6640625" style="117" customWidth="1"/>
    <col min="4356" max="4358" width="6.44140625" style="117" customWidth="1"/>
    <col min="4359" max="4359" width="39" style="117" customWidth="1"/>
    <col min="4360" max="4377" width="11.88671875" style="117" customWidth="1"/>
    <col min="4378" max="4378" width="9.109375" style="117" customWidth="1"/>
    <col min="4379" max="4379" width="15.33203125" style="117" customWidth="1"/>
    <col min="4380" max="4608" width="9.109375" style="117"/>
    <col min="4609" max="4609" width="9.109375" style="117" customWidth="1"/>
    <col min="4610" max="4610" width="33" style="117" customWidth="1"/>
    <col min="4611" max="4611" width="11.6640625" style="117" customWidth="1"/>
    <col min="4612" max="4614" width="6.44140625" style="117" customWidth="1"/>
    <col min="4615" max="4615" width="39" style="117" customWidth="1"/>
    <col min="4616" max="4633" width="11.88671875" style="117" customWidth="1"/>
    <col min="4634" max="4634" width="9.109375" style="117" customWidth="1"/>
    <col min="4635" max="4635" width="15.33203125" style="117" customWidth="1"/>
    <col min="4636" max="4864" width="9.109375" style="117"/>
    <col min="4865" max="4865" width="9.109375" style="117" customWidth="1"/>
    <col min="4866" max="4866" width="33" style="117" customWidth="1"/>
    <col min="4867" max="4867" width="11.6640625" style="117" customWidth="1"/>
    <col min="4868" max="4870" width="6.44140625" style="117" customWidth="1"/>
    <col min="4871" max="4871" width="39" style="117" customWidth="1"/>
    <col min="4872" max="4889" width="11.88671875" style="117" customWidth="1"/>
    <col min="4890" max="4890" width="9.109375" style="117" customWidth="1"/>
    <col min="4891" max="4891" width="15.33203125" style="117" customWidth="1"/>
    <col min="4892" max="5120" width="9.109375" style="117"/>
    <col min="5121" max="5121" width="9.109375" style="117" customWidth="1"/>
    <col min="5122" max="5122" width="33" style="117" customWidth="1"/>
    <col min="5123" max="5123" width="11.6640625" style="117" customWidth="1"/>
    <col min="5124" max="5126" width="6.44140625" style="117" customWidth="1"/>
    <col min="5127" max="5127" width="39" style="117" customWidth="1"/>
    <col min="5128" max="5145" width="11.88671875" style="117" customWidth="1"/>
    <col min="5146" max="5146" width="9.109375" style="117" customWidth="1"/>
    <col min="5147" max="5147" width="15.33203125" style="117" customWidth="1"/>
    <col min="5148" max="5376" width="9.109375" style="117"/>
    <col min="5377" max="5377" width="9.109375" style="117" customWidth="1"/>
    <col min="5378" max="5378" width="33" style="117" customWidth="1"/>
    <col min="5379" max="5379" width="11.6640625" style="117" customWidth="1"/>
    <col min="5380" max="5382" width="6.44140625" style="117" customWidth="1"/>
    <col min="5383" max="5383" width="39" style="117" customWidth="1"/>
    <col min="5384" max="5401" width="11.88671875" style="117" customWidth="1"/>
    <col min="5402" max="5402" width="9.109375" style="117" customWidth="1"/>
    <col min="5403" max="5403" width="15.33203125" style="117" customWidth="1"/>
    <col min="5404" max="5632" width="9.109375" style="117"/>
    <col min="5633" max="5633" width="9.109375" style="117" customWidth="1"/>
    <col min="5634" max="5634" width="33" style="117" customWidth="1"/>
    <col min="5635" max="5635" width="11.6640625" style="117" customWidth="1"/>
    <col min="5636" max="5638" width="6.44140625" style="117" customWidth="1"/>
    <col min="5639" max="5639" width="39" style="117" customWidth="1"/>
    <col min="5640" max="5657" width="11.88671875" style="117" customWidth="1"/>
    <col min="5658" max="5658" width="9.109375" style="117" customWidth="1"/>
    <col min="5659" max="5659" width="15.33203125" style="117" customWidth="1"/>
    <col min="5660" max="5888" width="9.109375" style="117"/>
    <col min="5889" max="5889" width="9.109375" style="117" customWidth="1"/>
    <col min="5890" max="5890" width="33" style="117" customWidth="1"/>
    <col min="5891" max="5891" width="11.6640625" style="117" customWidth="1"/>
    <col min="5892" max="5894" width="6.44140625" style="117" customWidth="1"/>
    <col min="5895" max="5895" width="39" style="117" customWidth="1"/>
    <col min="5896" max="5913" width="11.88671875" style="117" customWidth="1"/>
    <col min="5914" max="5914" width="9.109375" style="117" customWidth="1"/>
    <col min="5915" max="5915" width="15.33203125" style="117" customWidth="1"/>
    <col min="5916" max="6144" width="9.109375" style="117"/>
    <col min="6145" max="6145" width="9.109375" style="117" customWidth="1"/>
    <col min="6146" max="6146" width="33" style="117" customWidth="1"/>
    <col min="6147" max="6147" width="11.6640625" style="117" customWidth="1"/>
    <col min="6148" max="6150" width="6.44140625" style="117" customWidth="1"/>
    <col min="6151" max="6151" width="39" style="117" customWidth="1"/>
    <col min="6152" max="6169" width="11.88671875" style="117" customWidth="1"/>
    <col min="6170" max="6170" width="9.109375" style="117" customWidth="1"/>
    <col min="6171" max="6171" width="15.33203125" style="117" customWidth="1"/>
    <col min="6172" max="6400" width="9.109375" style="117"/>
    <col min="6401" max="6401" width="9.109375" style="117" customWidth="1"/>
    <col min="6402" max="6402" width="33" style="117" customWidth="1"/>
    <col min="6403" max="6403" width="11.6640625" style="117" customWidth="1"/>
    <col min="6404" max="6406" width="6.44140625" style="117" customWidth="1"/>
    <col min="6407" max="6407" width="39" style="117" customWidth="1"/>
    <col min="6408" max="6425" width="11.88671875" style="117" customWidth="1"/>
    <col min="6426" max="6426" width="9.109375" style="117" customWidth="1"/>
    <col min="6427" max="6427" width="15.33203125" style="117" customWidth="1"/>
    <col min="6428" max="6656" width="9.109375" style="117"/>
    <col min="6657" max="6657" width="9.109375" style="117" customWidth="1"/>
    <col min="6658" max="6658" width="33" style="117" customWidth="1"/>
    <col min="6659" max="6659" width="11.6640625" style="117" customWidth="1"/>
    <col min="6660" max="6662" width="6.44140625" style="117" customWidth="1"/>
    <col min="6663" max="6663" width="39" style="117" customWidth="1"/>
    <col min="6664" max="6681" width="11.88671875" style="117" customWidth="1"/>
    <col min="6682" max="6682" width="9.109375" style="117" customWidth="1"/>
    <col min="6683" max="6683" width="15.33203125" style="117" customWidth="1"/>
    <col min="6684" max="6912" width="9.109375" style="117"/>
    <col min="6913" max="6913" width="9.109375" style="117" customWidth="1"/>
    <col min="6914" max="6914" width="33" style="117" customWidth="1"/>
    <col min="6915" max="6915" width="11.6640625" style="117" customWidth="1"/>
    <col min="6916" max="6918" width="6.44140625" style="117" customWidth="1"/>
    <col min="6919" max="6919" width="39" style="117" customWidth="1"/>
    <col min="6920" max="6937" width="11.88671875" style="117" customWidth="1"/>
    <col min="6938" max="6938" width="9.109375" style="117" customWidth="1"/>
    <col min="6939" max="6939" width="15.33203125" style="117" customWidth="1"/>
    <col min="6940" max="7168" width="9.109375" style="117"/>
    <col min="7169" max="7169" width="9.109375" style="117" customWidth="1"/>
    <col min="7170" max="7170" width="33" style="117" customWidth="1"/>
    <col min="7171" max="7171" width="11.6640625" style="117" customWidth="1"/>
    <col min="7172" max="7174" width="6.44140625" style="117" customWidth="1"/>
    <col min="7175" max="7175" width="39" style="117" customWidth="1"/>
    <col min="7176" max="7193" width="11.88671875" style="117" customWidth="1"/>
    <col min="7194" max="7194" width="9.109375" style="117" customWidth="1"/>
    <col min="7195" max="7195" width="15.33203125" style="117" customWidth="1"/>
    <col min="7196" max="7424" width="9.109375" style="117"/>
    <col min="7425" max="7425" width="9.109375" style="117" customWidth="1"/>
    <col min="7426" max="7426" width="33" style="117" customWidth="1"/>
    <col min="7427" max="7427" width="11.6640625" style="117" customWidth="1"/>
    <col min="7428" max="7430" width="6.44140625" style="117" customWidth="1"/>
    <col min="7431" max="7431" width="39" style="117" customWidth="1"/>
    <col min="7432" max="7449" width="11.88671875" style="117" customWidth="1"/>
    <col min="7450" max="7450" width="9.109375" style="117" customWidth="1"/>
    <col min="7451" max="7451" width="15.33203125" style="117" customWidth="1"/>
    <col min="7452" max="7680" width="9.109375" style="117"/>
    <col min="7681" max="7681" width="9.109375" style="117" customWidth="1"/>
    <col min="7682" max="7682" width="33" style="117" customWidth="1"/>
    <col min="7683" max="7683" width="11.6640625" style="117" customWidth="1"/>
    <col min="7684" max="7686" width="6.44140625" style="117" customWidth="1"/>
    <col min="7687" max="7687" width="39" style="117" customWidth="1"/>
    <col min="7688" max="7705" width="11.88671875" style="117" customWidth="1"/>
    <col min="7706" max="7706" width="9.109375" style="117" customWidth="1"/>
    <col min="7707" max="7707" width="15.33203125" style="117" customWidth="1"/>
    <col min="7708" max="7936" width="9.109375" style="117"/>
    <col min="7937" max="7937" width="9.109375" style="117" customWidth="1"/>
    <col min="7938" max="7938" width="33" style="117" customWidth="1"/>
    <col min="7939" max="7939" width="11.6640625" style="117" customWidth="1"/>
    <col min="7940" max="7942" width="6.44140625" style="117" customWidth="1"/>
    <col min="7943" max="7943" width="39" style="117" customWidth="1"/>
    <col min="7944" max="7961" width="11.88671875" style="117" customWidth="1"/>
    <col min="7962" max="7962" width="9.109375" style="117" customWidth="1"/>
    <col min="7963" max="7963" width="15.33203125" style="117" customWidth="1"/>
    <col min="7964" max="8192" width="9.109375" style="117"/>
    <col min="8193" max="8193" width="9.109375" style="117" customWidth="1"/>
    <col min="8194" max="8194" width="33" style="117" customWidth="1"/>
    <col min="8195" max="8195" width="11.6640625" style="117" customWidth="1"/>
    <col min="8196" max="8198" width="6.44140625" style="117" customWidth="1"/>
    <col min="8199" max="8199" width="39" style="117" customWidth="1"/>
    <col min="8200" max="8217" width="11.88671875" style="117" customWidth="1"/>
    <col min="8218" max="8218" width="9.109375" style="117" customWidth="1"/>
    <col min="8219" max="8219" width="15.33203125" style="117" customWidth="1"/>
    <col min="8220" max="8448" width="9.109375" style="117"/>
    <col min="8449" max="8449" width="9.109375" style="117" customWidth="1"/>
    <col min="8450" max="8450" width="33" style="117" customWidth="1"/>
    <col min="8451" max="8451" width="11.6640625" style="117" customWidth="1"/>
    <col min="8452" max="8454" width="6.44140625" style="117" customWidth="1"/>
    <col min="8455" max="8455" width="39" style="117" customWidth="1"/>
    <col min="8456" max="8473" width="11.88671875" style="117" customWidth="1"/>
    <col min="8474" max="8474" width="9.109375" style="117" customWidth="1"/>
    <col min="8475" max="8475" width="15.33203125" style="117" customWidth="1"/>
    <col min="8476" max="8704" width="9.109375" style="117"/>
    <col min="8705" max="8705" width="9.109375" style="117" customWidth="1"/>
    <col min="8706" max="8706" width="33" style="117" customWidth="1"/>
    <col min="8707" max="8707" width="11.6640625" style="117" customWidth="1"/>
    <col min="8708" max="8710" width="6.44140625" style="117" customWidth="1"/>
    <col min="8711" max="8711" width="39" style="117" customWidth="1"/>
    <col min="8712" max="8729" width="11.88671875" style="117" customWidth="1"/>
    <col min="8730" max="8730" width="9.109375" style="117" customWidth="1"/>
    <col min="8731" max="8731" width="15.33203125" style="117" customWidth="1"/>
    <col min="8732" max="8960" width="9.109375" style="117"/>
    <col min="8961" max="8961" width="9.109375" style="117" customWidth="1"/>
    <col min="8962" max="8962" width="33" style="117" customWidth="1"/>
    <col min="8963" max="8963" width="11.6640625" style="117" customWidth="1"/>
    <col min="8964" max="8966" width="6.44140625" style="117" customWidth="1"/>
    <col min="8967" max="8967" width="39" style="117" customWidth="1"/>
    <col min="8968" max="8985" width="11.88671875" style="117" customWidth="1"/>
    <col min="8986" max="8986" width="9.109375" style="117" customWidth="1"/>
    <col min="8987" max="8987" width="15.33203125" style="117" customWidth="1"/>
    <col min="8988" max="9216" width="9.109375" style="117"/>
    <col min="9217" max="9217" width="9.109375" style="117" customWidth="1"/>
    <col min="9218" max="9218" width="33" style="117" customWidth="1"/>
    <col min="9219" max="9219" width="11.6640625" style="117" customWidth="1"/>
    <col min="9220" max="9222" width="6.44140625" style="117" customWidth="1"/>
    <col min="9223" max="9223" width="39" style="117" customWidth="1"/>
    <col min="9224" max="9241" width="11.88671875" style="117" customWidth="1"/>
    <col min="9242" max="9242" width="9.109375" style="117" customWidth="1"/>
    <col min="9243" max="9243" width="15.33203125" style="117" customWidth="1"/>
    <col min="9244" max="9472" width="9.109375" style="117"/>
    <col min="9473" max="9473" width="9.109375" style="117" customWidth="1"/>
    <col min="9474" max="9474" width="33" style="117" customWidth="1"/>
    <col min="9475" max="9475" width="11.6640625" style="117" customWidth="1"/>
    <col min="9476" max="9478" width="6.44140625" style="117" customWidth="1"/>
    <col min="9479" max="9479" width="39" style="117" customWidth="1"/>
    <col min="9480" max="9497" width="11.88671875" style="117" customWidth="1"/>
    <col min="9498" max="9498" width="9.109375" style="117" customWidth="1"/>
    <col min="9499" max="9499" width="15.33203125" style="117" customWidth="1"/>
    <col min="9500" max="9728" width="9.109375" style="117"/>
    <col min="9729" max="9729" width="9.109375" style="117" customWidth="1"/>
    <col min="9730" max="9730" width="33" style="117" customWidth="1"/>
    <col min="9731" max="9731" width="11.6640625" style="117" customWidth="1"/>
    <col min="9732" max="9734" width="6.44140625" style="117" customWidth="1"/>
    <col min="9735" max="9735" width="39" style="117" customWidth="1"/>
    <col min="9736" max="9753" width="11.88671875" style="117" customWidth="1"/>
    <col min="9754" max="9754" width="9.109375" style="117" customWidth="1"/>
    <col min="9755" max="9755" width="15.33203125" style="117" customWidth="1"/>
    <col min="9756" max="9984" width="9.109375" style="117"/>
    <col min="9985" max="9985" width="9.109375" style="117" customWidth="1"/>
    <col min="9986" max="9986" width="33" style="117" customWidth="1"/>
    <col min="9987" max="9987" width="11.6640625" style="117" customWidth="1"/>
    <col min="9988" max="9990" width="6.44140625" style="117" customWidth="1"/>
    <col min="9991" max="9991" width="39" style="117" customWidth="1"/>
    <col min="9992" max="10009" width="11.88671875" style="117" customWidth="1"/>
    <col min="10010" max="10010" width="9.109375" style="117" customWidth="1"/>
    <col min="10011" max="10011" width="15.33203125" style="117" customWidth="1"/>
    <col min="10012" max="10240" width="9.109375" style="117"/>
    <col min="10241" max="10241" width="9.109375" style="117" customWidth="1"/>
    <col min="10242" max="10242" width="33" style="117" customWidth="1"/>
    <col min="10243" max="10243" width="11.6640625" style="117" customWidth="1"/>
    <col min="10244" max="10246" width="6.44140625" style="117" customWidth="1"/>
    <col min="10247" max="10247" width="39" style="117" customWidth="1"/>
    <col min="10248" max="10265" width="11.88671875" style="117" customWidth="1"/>
    <col min="10266" max="10266" width="9.109375" style="117" customWidth="1"/>
    <col min="10267" max="10267" width="15.33203125" style="117" customWidth="1"/>
    <col min="10268" max="10496" width="9.109375" style="117"/>
    <col min="10497" max="10497" width="9.109375" style="117" customWidth="1"/>
    <col min="10498" max="10498" width="33" style="117" customWidth="1"/>
    <col min="10499" max="10499" width="11.6640625" style="117" customWidth="1"/>
    <col min="10500" max="10502" width="6.44140625" style="117" customWidth="1"/>
    <col min="10503" max="10503" width="39" style="117" customWidth="1"/>
    <col min="10504" max="10521" width="11.88671875" style="117" customWidth="1"/>
    <col min="10522" max="10522" width="9.109375" style="117" customWidth="1"/>
    <col min="10523" max="10523" width="15.33203125" style="117" customWidth="1"/>
    <col min="10524" max="10752" width="9.109375" style="117"/>
    <col min="10753" max="10753" width="9.109375" style="117" customWidth="1"/>
    <col min="10754" max="10754" width="33" style="117" customWidth="1"/>
    <col min="10755" max="10755" width="11.6640625" style="117" customWidth="1"/>
    <col min="10756" max="10758" width="6.44140625" style="117" customWidth="1"/>
    <col min="10759" max="10759" width="39" style="117" customWidth="1"/>
    <col min="10760" max="10777" width="11.88671875" style="117" customWidth="1"/>
    <col min="10778" max="10778" width="9.109375" style="117" customWidth="1"/>
    <col min="10779" max="10779" width="15.33203125" style="117" customWidth="1"/>
    <col min="10780" max="11008" width="9.109375" style="117"/>
    <col min="11009" max="11009" width="9.109375" style="117" customWidth="1"/>
    <col min="11010" max="11010" width="33" style="117" customWidth="1"/>
    <col min="11011" max="11011" width="11.6640625" style="117" customWidth="1"/>
    <col min="11012" max="11014" width="6.44140625" style="117" customWidth="1"/>
    <col min="11015" max="11015" width="39" style="117" customWidth="1"/>
    <col min="11016" max="11033" width="11.88671875" style="117" customWidth="1"/>
    <col min="11034" max="11034" width="9.109375" style="117" customWidth="1"/>
    <col min="11035" max="11035" width="15.33203125" style="117" customWidth="1"/>
    <col min="11036" max="11264" width="9.109375" style="117"/>
    <col min="11265" max="11265" width="9.109375" style="117" customWidth="1"/>
    <col min="11266" max="11266" width="33" style="117" customWidth="1"/>
    <col min="11267" max="11267" width="11.6640625" style="117" customWidth="1"/>
    <col min="11268" max="11270" width="6.44140625" style="117" customWidth="1"/>
    <col min="11271" max="11271" width="39" style="117" customWidth="1"/>
    <col min="11272" max="11289" width="11.88671875" style="117" customWidth="1"/>
    <col min="11290" max="11290" width="9.109375" style="117" customWidth="1"/>
    <col min="11291" max="11291" width="15.33203125" style="117" customWidth="1"/>
    <col min="11292" max="11520" width="9.109375" style="117"/>
    <col min="11521" max="11521" width="9.109375" style="117" customWidth="1"/>
    <col min="11522" max="11522" width="33" style="117" customWidth="1"/>
    <col min="11523" max="11523" width="11.6640625" style="117" customWidth="1"/>
    <col min="11524" max="11526" width="6.44140625" style="117" customWidth="1"/>
    <col min="11527" max="11527" width="39" style="117" customWidth="1"/>
    <col min="11528" max="11545" width="11.88671875" style="117" customWidth="1"/>
    <col min="11546" max="11546" width="9.109375" style="117" customWidth="1"/>
    <col min="11547" max="11547" width="15.33203125" style="117" customWidth="1"/>
    <col min="11548" max="11776" width="9.109375" style="117"/>
    <col min="11777" max="11777" width="9.109375" style="117" customWidth="1"/>
    <col min="11778" max="11778" width="33" style="117" customWidth="1"/>
    <col min="11779" max="11779" width="11.6640625" style="117" customWidth="1"/>
    <col min="11780" max="11782" width="6.44140625" style="117" customWidth="1"/>
    <col min="11783" max="11783" width="39" style="117" customWidth="1"/>
    <col min="11784" max="11801" width="11.88671875" style="117" customWidth="1"/>
    <col min="11802" max="11802" width="9.109375" style="117" customWidth="1"/>
    <col min="11803" max="11803" width="15.33203125" style="117" customWidth="1"/>
    <col min="11804" max="12032" width="9.109375" style="117"/>
    <col min="12033" max="12033" width="9.109375" style="117" customWidth="1"/>
    <col min="12034" max="12034" width="33" style="117" customWidth="1"/>
    <col min="12035" max="12035" width="11.6640625" style="117" customWidth="1"/>
    <col min="12036" max="12038" width="6.44140625" style="117" customWidth="1"/>
    <col min="12039" max="12039" width="39" style="117" customWidth="1"/>
    <col min="12040" max="12057" width="11.88671875" style="117" customWidth="1"/>
    <col min="12058" max="12058" width="9.109375" style="117" customWidth="1"/>
    <col min="12059" max="12059" width="15.33203125" style="117" customWidth="1"/>
    <col min="12060" max="12288" width="9.109375" style="117"/>
    <col min="12289" max="12289" width="9.109375" style="117" customWidth="1"/>
    <col min="12290" max="12290" width="33" style="117" customWidth="1"/>
    <col min="12291" max="12291" width="11.6640625" style="117" customWidth="1"/>
    <col min="12292" max="12294" width="6.44140625" style="117" customWidth="1"/>
    <col min="12295" max="12295" width="39" style="117" customWidth="1"/>
    <col min="12296" max="12313" width="11.88671875" style="117" customWidth="1"/>
    <col min="12314" max="12314" width="9.109375" style="117" customWidth="1"/>
    <col min="12315" max="12315" width="15.33203125" style="117" customWidth="1"/>
    <col min="12316" max="12544" width="9.109375" style="117"/>
    <col min="12545" max="12545" width="9.109375" style="117" customWidth="1"/>
    <col min="12546" max="12546" width="33" style="117" customWidth="1"/>
    <col min="12547" max="12547" width="11.6640625" style="117" customWidth="1"/>
    <col min="12548" max="12550" width="6.44140625" style="117" customWidth="1"/>
    <col min="12551" max="12551" width="39" style="117" customWidth="1"/>
    <col min="12552" max="12569" width="11.88671875" style="117" customWidth="1"/>
    <col min="12570" max="12570" width="9.109375" style="117" customWidth="1"/>
    <col min="12571" max="12571" width="15.33203125" style="117" customWidth="1"/>
    <col min="12572" max="12800" width="9.109375" style="117"/>
    <col min="12801" max="12801" width="9.109375" style="117" customWidth="1"/>
    <col min="12802" max="12802" width="33" style="117" customWidth="1"/>
    <col min="12803" max="12803" width="11.6640625" style="117" customWidth="1"/>
    <col min="12804" max="12806" width="6.44140625" style="117" customWidth="1"/>
    <col min="12807" max="12807" width="39" style="117" customWidth="1"/>
    <col min="12808" max="12825" width="11.88671875" style="117" customWidth="1"/>
    <col min="12826" max="12826" width="9.109375" style="117" customWidth="1"/>
    <col min="12827" max="12827" width="15.33203125" style="117" customWidth="1"/>
    <col min="12828" max="13056" width="9.109375" style="117"/>
    <col min="13057" max="13057" width="9.109375" style="117" customWidth="1"/>
    <col min="13058" max="13058" width="33" style="117" customWidth="1"/>
    <col min="13059" max="13059" width="11.6640625" style="117" customWidth="1"/>
    <col min="13060" max="13062" width="6.44140625" style="117" customWidth="1"/>
    <col min="13063" max="13063" width="39" style="117" customWidth="1"/>
    <col min="13064" max="13081" width="11.88671875" style="117" customWidth="1"/>
    <col min="13082" max="13082" width="9.109375" style="117" customWidth="1"/>
    <col min="13083" max="13083" width="15.33203125" style="117" customWidth="1"/>
    <col min="13084" max="13312" width="9.109375" style="117"/>
    <col min="13313" max="13313" width="9.109375" style="117" customWidth="1"/>
    <col min="13314" max="13314" width="33" style="117" customWidth="1"/>
    <col min="13315" max="13315" width="11.6640625" style="117" customWidth="1"/>
    <col min="13316" max="13318" width="6.44140625" style="117" customWidth="1"/>
    <col min="13319" max="13319" width="39" style="117" customWidth="1"/>
    <col min="13320" max="13337" width="11.88671875" style="117" customWidth="1"/>
    <col min="13338" max="13338" width="9.109375" style="117" customWidth="1"/>
    <col min="13339" max="13339" width="15.33203125" style="117" customWidth="1"/>
    <col min="13340" max="13568" width="9.109375" style="117"/>
    <col min="13569" max="13569" width="9.109375" style="117" customWidth="1"/>
    <col min="13570" max="13570" width="33" style="117" customWidth="1"/>
    <col min="13571" max="13571" width="11.6640625" style="117" customWidth="1"/>
    <col min="13572" max="13574" width="6.44140625" style="117" customWidth="1"/>
    <col min="13575" max="13575" width="39" style="117" customWidth="1"/>
    <col min="13576" max="13593" width="11.88671875" style="117" customWidth="1"/>
    <col min="13594" max="13594" width="9.109375" style="117" customWidth="1"/>
    <col min="13595" max="13595" width="15.33203125" style="117" customWidth="1"/>
    <col min="13596" max="13824" width="9.109375" style="117"/>
    <col min="13825" max="13825" width="9.109375" style="117" customWidth="1"/>
    <col min="13826" max="13826" width="33" style="117" customWidth="1"/>
    <col min="13827" max="13827" width="11.6640625" style="117" customWidth="1"/>
    <col min="13828" max="13830" width="6.44140625" style="117" customWidth="1"/>
    <col min="13831" max="13831" width="39" style="117" customWidth="1"/>
    <col min="13832" max="13849" width="11.88671875" style="117" customWidth="1"/>
    <col min="13850" max="13850" width="9.109375" style="117" customWidth="1"/>
    <col min="13851" max="13851" width="15.33203125" style="117" customWidth="1"/>
    <col min="13852" max="14080" width="9.109375" style="117"/>
    <col min="14081" max="14081" width="9.109375" style="117" customWidth="1"/>
    <col min="14082" max="14082" width="33" style="117" customWidth="1"/>
    <col min="14083" max="14083" width="11.6640625" style="117" customWidth="1"/>
    <col min="14084" max="14086" width="6.44140625" style="117" customWidth="1"/>
    <col min="14087" max="14087" width="39" style="117" customWidth="1"/>
    <col min="14088" max="14105" width="11.88671875" style="117" customWidth="1"/>
    <col min="14106" max="14106" width="9.109375" style="117" customWidth="1"/>
    <col min="14107" max="14107" width="15.33203125" style="117" customWidth="1"/>
    <col min="14108" max="14336" width="9.109375" style="117"/>
    <col min="14337" max="14337" width="9.109375" style="117" customWidth="1"/>
    <col min="14338" max="14338" width="33" style="117" customWidth="1"/>
    <col min="14339" max="14339" width="11.6640625" style="117" customWidth="1"/>
    <col min="14340" max="14342" width="6.44140625" style="117" customWidth="1"/>
    <col min="14343" max="14343" width="39" style="117" customWidth="1"/>
    <col min="14344" max="14361" width="11.88671875" style="117" customWidth="1"/>
    <col min="14362" max="14362" width="9.109375" style="117" customWidth="1"/>
    <col min="14363" max="14363" width="15.33203125" style="117" customWidth="1"/>
    <col min="14364" max="14592" width="9.109375" style="117"/>
    <col min="14593" max="14593" width="9.109375" style="117" customWidth="1"/>
    <col min="14594" max="14594" width="33" style="117" customWidth="1"/>
    <col min="14595" max="14595" width="11.6640625" style="117" customWidth="1"/>
    <col min="14596" max="14598" width="6.44140625" style="117" customWidth="1"/>
    <col min="14599" max="14599" width="39" style="117" customWidth="1"/>
    <col min="14600" max="14617" width="11.88671875" style="117" customWidth="1"/>
    <col min="14618" max="14618" width="9.109375" style="117" customWidth="1"/>
    <col min="14619" max="14619" width="15.33203125" style="117" customWidth="1"/>
    <col min="14620" max="14848" width="9.109375" style="117"/>
    <col min="14849" max="14849" width="9.109375" style="117" customWidth="1"/>
    <col min="14850" max="14850" width="33" style="117" customWidth="1"/>
    <col min="14851" max="14851" width="11.6640625" style="117" customWidth="1"/>
    <col min="14852" max="14854" width="6.44140625" style="117" customWidth="1"/>
    <col min="14855" max="14855" width="39" style="117" customWidth="1"/>
    <col min="14856" max="14873" width="11.88671875" style="117" customWidth="1"/>
    <col min="14874" max="14874" width="9.109375" style="117" customWidth="1"/>
    <col min="14875" max="14875" width="15.33203125" style="117" customWidth="1"/>
    <col min="14876" max="15104" width="9.109375" style="117"/>
    <col min="15105" max="15105" width="9.109375" style="117" customWidth="1"/>
    <col min="15106" max="15106" width="33" style="117" customWidth="1"/>
    <col min="15107" max="15107" width="11.6640625" style="117" customWidth="1"/>
    <col min="15108" max="15110" width="6.44140625" style="117" customWidth="1"/>
    <col min="15111" max="15111" width="39" style="117" customWidth="1"/>
    <col min="15112" max="15129" width="11.88671875" style="117" customWidth="1"/>
    <col min="15130" max="15130" width="9.109375" style="117" customWidth="1"/>
    <col min="15131" max="15131" width="15.33203125" style="117" customWidth="1"/>
    <col min="15132" max="15360" width="9.109375" style="117"/>
    <col min="15361" max="15361" width="9.109375" style="117" customWidth="1"/>
    <col min="15362" max="15362" width="33" style="117" customWidth="1"/>
    <col min="15363" max="15363" width="11.6640625" style="117" customWidth="1"/>
    <col min="15364" max="15366" width="6.44140625" style="117" customWidth="1"/>
    <col min="15367" max="15367" width="39" style="117" customWidth="1"/>
    <col min="15368" max="15385" width="11.88671875" style="117" customWidth="1"/>
    <col min="15386" max="15386" width="9.109375" style="117" customWidth="1"/>
    <col min="15387" max="15387" width="15.33203125" style="117" customWidth="1"/>
    <col min="15388" max="15616" width="9.109375" style="117"/>
    <col min="15617" max="15617" width="9.109375" style="117" customWidth="1"/>
    <col min="15618" max="15618" width="33" style="117" customWidth="1"/>
    <col min="15619" max="15619" width="11.6640625" style="117" customWidth="1"/>
    <col min="15620" max="15622" width="6.44140625" style="117" customWidth="1"/>
    <col min="15623" max="15623" width="39" style="117" customWidth="1"/>
    <col min="15624" max="15641" width="11.88671875" style="117" customWidth="1"/>
    <col min="15642" max="15642" width="9.109375" style="117" customWidth="1"/>
    <col min="15643" max="15643" width="15.33203125" style="117" customWidth="1"/>
    <col min="15644" max="15872" width="9.109375" style="117"/>
    <col min="15873" max="15873" width="9.109375" style="117" customWidth="1"/>
    <col min="15874" max="15874" width="33" style="117" customWidth="1"/>
    <col min="15875" max="15875" width="11.6640625" style="117" customWidth="1"/>
    <col min="15876" max="15878" width="6.44140625" style="117" customWidth="1"/>
    <col min="15879" max="15879" width="39" style="117" customWidth="1"/>
    <col min="15880" max="15897" width="11.88671875" style="117" customWidth="1"/>
    <col min="15898" max="15898" width="9.109375" style="117" customWidth="1"/>
    <col min="15899" max="15899" width="15.33203125" style="117" customWidth="1"/>
    <col min="15900" max="16128" width="9.109375" style="117"/>
    <col min="16129" max="16129" width="9.109375" style="117" customWidth="1"/>
    <col min="16130" max="16130" width="33" style="117" customWidth="1"/>
    <col min="16131" max="16131" width="11.6640625" style="117" customWidth="1"/>
    <col min="16132" max="16134" width="6.44140625" style="117" customWidth="1"/>
    <col min="16135" max="16135" width="39" style="117" customWidth="1"/>
    <col min="16136" max="16153" width="11.88671875" style="117" customWidth="1"/>
    <col min="16154" max="16154" width="9.109375" style="117" customWidth="1"/>
    <col min="16155" max="16155" width="15.33203125" style="117" customWidth="1"/>
    <col min="16156" max="16384" width="9.109375" style="117"/>
  </cols>
  <sheetData>
    <row r="1" spans="1:29" s="114" customFormat="1" ht="79.5" customHeight="1">
      <c r="B1" s="882" t="str">
        <f>Cover!$B$2</f>
        <v>400kV GIS Package-SS21 for (i) Extension of 400kV Maharanibagh (GIS) Substation, (ii) Extension of 400kV Chamera Pooling Substation associated with scheme NRSS-XL and Extension of 400kV Chamera (GIS) Pooling Substation associated with scheme NRSS-XLI.</v>
      </c>
      <c r="C1" s="882"/>
      <c r="D1" s="882"/>
      <c r="E1" s="882"/>
      <c r="F1" s="882"/>
      <c r="G1" s="882"/>
      <c r="H1" s="115"/>
      <c r="I1" s="115"/>
      <c r="J1" s="115"/>
      <c r="K1" s="115"/>
      <c r="L1" s="115"/>
      <c r="M1" s="115"/>
      <c r="N1" s="115"/>
      <c r="O1" s="115"/>
      <c r="P1" s="115"/>
      <c r="Q1" s="115"/>
      <c r="R1" s="115"/>
      <c r="S1" s="115"/>
      <c r="T1" s="115"/>
      <c r="U1" s="115"/>
      <c r="V1" s="115"/>
      <c r="W1" s="115"/>
      <c r="X1" s="115"/>
      <c r="Y1" s="115"/>
      <c r="AA1" s="116"/>
      <c r="AB1" s="116"/>
      <c r="AC1" s="116"/>
    </row>
    <row r="2" spans="1:29" ht="20.100000000000001" customHeight="1">
      <c r="B2" s="883" t="str">
        <f>Cover!B3</f>
        <v>Specification No.: CC-CS/907-NR2/GIS-3992/3/G2</v>
      </c>
      <c r="C2" s="883"/>
      <c r="D2" s="883"/>
      <c r="E2" s="883"/>
      <c r="F2" s="883"/>
      <c r="G2" s="883"/>
      <c r="H2" s="118"/>
      <c r="I2" s="118"/>
      <c r="J2" s="118"/>
      <c r="K2" s="118"/>
      <c r="L2" s="118"/>
      <c r="M2" s="118"/>
      <c r="N2" s="118"/>
      <c r="O2" s="118"/>
      <c r="P2" s="118"/>
      <c r="Q2" s="118"/>
      <c r="R2" s="118"/>
      <c r="S2" s="118"/>
      <c r="T2" s="118"/>
      <c r="U2" s="118"/>
      <c r="V2" s="118"/>
      <c r="W2" s="118"/>
      <c r="X2" s="118"/>
      <c r="Y2" s="118"/>
      <c r="AA2" s="119" t="s">
        <v>108</v>
      </c>
      <c r="AB2" s="120">
        <v>1</v>
      </c>
      <c r="AC2" s="121"/>
    </row>
    <row r="3" spans="1:29" ht="12" customHeight="1">
      <c r="B3" s="122"/>
      <c r="C3" s="122"/>
      <c r="D3" s="122"/>
      <c r="E3" s="122"/>
      <c r="F3" s="118"/>
      <c r="G3" s="118"/>
      <c r="H3" s="118"/>
      <c r="I3" s="118"/>
      <c r="J3" s="118"/>
      <c r="K3" s="118"/>
      <c r="L3" s="118"/>
      <c r="M3" s="118"/>
      <c r="N3" s="118"/>
      <c r="O3" s="118"/>
      <c r="P3" s="118"/>
      <c r="Q3" s="118"/>
      <c r="R3" s="118"/>
      <c r="S3" s="118"/>
      <c r="T3" s="118"/>
      <c r="U3" s="118"/>
      <c r="V3" s="118"/>
      <c r="W3" s="118"/>
      <c r="X3" s="118"/>
      <c r="Y3" s="118"/>
      <c r="AA3" s="119" t="s">
        <v>109</v>
      </c>
      <c r="AB3" s="120" t="s">
        <v>110</v>
      </c>
      <c r="AC3" s="121"/>
    </row>
    <row r="4" spans="1:29" ht="20.100000000000001" customHeight="1">
      <c r="B4" s="884" t="s">
        <v>111</v>
      </c>
      <c r="C4" s="884"/>
      <c r="D4" s="884"/>
      <c r="E4" s="884"/>
      <c r="F4" s="884"/>
      <c r="G4" s="884"/>
      <c r="H4" s="118"/>
      <c r="I4" s="118"/>
      <c r="J4" s="118"/>
      <c r="K4" s="118"/>
      <c r="L4" s="118"/>
      <c r="M4" s="118"/>
      <c r="N4" s="118"/>
      <c r="O4" s="118"/>
      <c r="P4" s="118"/>
      <c r="Q4" s="118"/>
      <c r="R4" s="118"/>
      <c r="S4" s="118"/>
      <c r="T4" s="118"/>
      <c r="U4" s="118"/>
      <c r="V4" s="118"/>
      <c r="W4" s="118"/>
      <c r="X4" s="118"/>
      <c r="Y4" s="118"/>
      <c r="AA4" s="119"/>
      <c r="AB4" s="120"/>
      <c r="AC4" s="121"/>
    </row>
    <row r="5" spans="1:29" ht="12" customHeight="1">
      <c r="B5" s="123"/>
      <c r="C5" s="123"/>
      <c r="F5" s="118"/>
      <c r="G5" s="118"/>
      <c r="H5" s="118"/>
      <c r="I5" s="118"/>
      <c r="J5" s="118"/>
      <c r="K5" s="118"/>
      <c r="L5" s="118"/>
      <c r="M5" s="118"/>
      <c r="N5" s="118"/>
      <c r="O5" s="118"/>
      <c r="P5" s="118"/>
      <c r="Q5" s="118"/>
      <c r="R5" s="118"/>
      <c r="S5" s="118"/>
      <c r="T5" s="118"/>
      <c r="U5" s="118"/>
      <c r="V5" s="118"/>
      <c r="W5" s="118"/>
      <c r="X5" s="118"/>
      <c r="Y5" s="118"/>
      <c r="AA5" s="121"/>
      <c r="AB5" s="121"/>
      <c r="AC5" s="121"/>
    </row>
    <row r="6" spans="1:29" s="114" customFormat="1" ht="43.5" customHeight="1">
      <c r="B6" s="124" t="s">
        <v>112</v>
      </c>
      <c r="C6" s="125"/>
      <c r="D6" s="885"/>
      <c r="E6" s="885"/>
      <c r="F6" s="885"/>
      <c r="G6" s="885"/>
      <c r="H6" s="126"/>
      <c r="I6" s="126">
        <f>IF(D6="Sole Bidder",1,2)</f>
        <v>2</v>
      </c>
      <c r="J6" s="126"/>
      <c r="K6" s="126"/>
      <c r="L6" s="126"/>
      <c r="M6" s="126"/>
      <c r="N6" s="126"/>
      <c r="O6" s="126"/>
      <c r="P6" s="126"/>
      <c r="Q6" s="126"/>
      <c r="R6" s="126"/>
      <c r="S6" s="126"/>
      <c r="U6" s="126"/>
      <c r="V6" s="126"/>
      <c r="W6" s="126"/>
      <c r="X6" s="126"/>
      <c r="Y6" s="126"/>
      <c r="AA6" s="127">
        <f>IF(D6= "Sole Bidder", 0, D7)</f>
        <v>0</v>
      </c>
      <c r="AB6" s="116"/>
      <c r="AC6" s="116"/>
    </row>
    <row r="7" spans="1:29" ht="50.1" customHeight="1">
      <c r="A7" s="128"/>
      <c r="B7" s="124" t="str">
        <f>IF(D6= "JV (Joint Venture)", "Total Nos. of  Partners in the JV [excluding the Lead Partner]", "")</f>
        <v/>
      </c>
      <c r="C7" s="129"/>
      <c r="D7" s="886"/>
      <c r="E7" s="887"/>
      <c r="F7" s="887"/>
      <c r="G7" s="888"/>
      <c r="AA7" s="121"/>
      <c r="AB7" s="121"/>
      <c r="AC7" s="121"/>
    </row>
    <row r="8" spans="1:29" ht="19.5" customHeight="1">
      <c r="B8" s="131"/>
      <c r="C8" s="131"/>
      <c r="D8" s="126"/>
    </row>
    <row r="9" spans="1:29" ht="20.100000000000001" customHeight="1">
      <c r="B9" s="132" t="str">
        <f>IF(D6= "Sole Bidder", "Name of Sole Bidder", "Name of Lead Partner")</f>
        <v>Name of Lead Partner</v>
      </c>
      <c r="C9" s="133"/>
      <c r="D9" s="876"/>
      <c r="E9" s="877"/>
      <c r="F9" s="877"/>
      <c r="G9" s="878"/>
    </row>
    <row r="10" spans="1:29" ht="20.100000000000001" customHeight="1">
      <c r="B10" s="134" t="str">
        <f>IF(D6= "Sole Bidder", "Address of Sole Bidder", "Address of Lead Partner")</f>
        <v>Address of Lead Partner</v>
      </c>
      <c r="C10" s="135"/>
      <c r="D10" s="876"/>
      <c r="E10" s="877"/>
      <c r="F10" s="877"/>
      <c r="G10" s="878"/>
    </row>
    <row r="11" spans="1:29" ht="20.100000000000001" customHeight="1">
      <c r="B11" s="136"/>
      <c r="C11" s="137"/>
      <c r="D11" s="876"/>
      <c r="E11" s="877"/>
      <c r="F11" s="877"/>
      <c r="G11" s="878"/>
    </row>
    <row r="12" spans="1:29" ht="20.100000000000001" customHeight="1">
      <c r="B12" s="138"/>
      <c r="C12" s="139"/>
      <c r="D12" s="876"/>
      <c r="E12" s="877"/>
      <c r="F12" s="877"/>
      <c r="G12" s="878"/>
    </row>
    <row r="13" spans="1:29" ht="20.100000000000001" customHeight="1"/>
    <row r="14" spans="1:29" ht="20.100000000000001" customHeight="1">
      <c r="B14" s="132" t="str">
        <f>IF(D6="JV (Joint Venture)", "Name of other Partner","Name of other Partner - 1")</f>
        <v>Name of other Partner - 1</v>
      </c>
      <c r="C14" s="133"/>
      <c r="D14" s="876"/>
      <c r="E14" s="877"/>
      <c r="F14" s="877"/>
      <c r="G14" s="878"/>
    </row>
    <row r="15" spans="1:29" ht="20.100000000000001" customHeight="1">
      <c r="B15" s="134" t="str">
        <f>IF(D6="JV (Joint Venture)", "Address of other Partner","Address of other Partner - 1")</f>
        <v>Address of other Partner - 1</v>
      </c>
      <c r="C15" s="135"/>
      <c r="D15" s="879"/>
      <c r="E15" s="880"/>
      <c r="F15" s="880"/>
      <c r="G15" s="881"/>
    </row>
    <row r="16" spans="1:29" ht="20.100000000000001" customHeight="1">
      <c r="B16" s="136"/>
      <c r="C16" s="137"/>
      <c r="D16" s="879"/>
      <c r="E16" s="880"/>
      <c r="F16" s="880"/>
      <c r="G16" s="881"/>
    </row>
    <row r="17" spans="2:25" ht="20.100000000000001" customHeight="1">
      <c r="B17" s="138"/>
      <c r="C17" s="139"/>
      <c r="D17" s="879"/>
      <c r="E17" s="880"/>
      <c r="F17" s="880"/>
      <c r="G17" s="881"/>
    </row>
    <row r="18" spans="2:25" ht="20.100000000000001" customHeight="1"/>
    <row r="19" spans="2:25" ht="20.100000000000001" hidden="1" customHeight="1">
      <c r="B19" s="132" t="s">
        <v>113</v>
      </c>
      <c r="C19" s="133"/>
      <c r="D19" s="876"/>
      <c r="E19" s="877"/>
      <c r="F19" s="877"/>
      <c r="G19" s="878"/>
    </row>
    <row r="20" spans="2:25" ht="20.100000000000001" hidden="1" customHeight="1">
      <c r="B20" s="134" t="s">
        <v>114</v>
      </c>
      <c r="C20" s="135"/>
      <c r="D20" s="876"/>
      <c r="E20" s="877"/>
      <c r="F20" s="877"/>
      <c r="G20" s="878"/>
    </row>
    <row r="21" spans="2:25" ht="20.100000000000001" hidden="1" customHeight="1">
      <c r="B21" s="136"/>
      <c r="C21" s="137"/>
      <c r="D21" s="876"/>
      <c r="E21" s="877"/>
      <c r="F21" s="877"/>
      <c r="G21" s="878"/>
    </row>
    <row r="22" spans="2:25" ht="20.100000000000001" hidden="1" customHeight="1">
      <c r="B22" s="138"/>
      <c r="C22" s="139"/>
      <c r="D22" s="876"/>
      <c r="E22" s="877"/>
      <c r="F22" s="877"/>
      <c r="G22" s="878"/>
    </row>
    <row r="23" spans="2:25" ht="20.100000000000001" customHeight="1">
      <c r="B23" s="140"/>
      <c r="C23" s="140"/>
    </row>
    <row r="24" spans="2:25" ht="21" customHeight="1">
      <c r="B24" s="141" t="s">
        <v>115</v>
      </c>
      <c r="C24" s="142"/>
      <c r="D24" s="876"/>
      <c r="E24" s="877"/>
      <c r="F24" s="877"/>
      <c r="G24" s="878"/>
    </row>
    <row r="25" spans="2:25" ht="21" customHeight="1">
      <c r="B25" s="141" t="s">
        <v>116</v>
      </c>
      <c r="C25" s="142"/>
      <c r="D25" s="876"/>
      <c r="E25" s="877"/>
      <c r="F25" s="877"/>
      <c r="G25" s="878"/>
    </row>
    <row r="26" spans="2:25" ht="21" customHeight="1">
      <c r="B26" s="143"/>
      <c r="C26" s="143"/>
      <c r="D26" s="144"/>
    </row>
    <row r="27" spans="2:25" s="114" customFormat="1" ht="21" customHeight="1">
      <c r="B27" s="141" t="s">
        <v>117</v>
      </c>
      <c r="C27" s="142"/>
      <c r="D27" s="145"/>
      <c r="E27" s="146"/>
      <c r="F27" s="145"/>
      <c r="G27" s="147" t="str">
        <f>IF(D27&gt;H27, "Invalid Date !", "")</f>
        <v/>
      </c>
      <c r="H27" s="148">
        <f>IF(E27="Feb",28,IF(OR(E27="Apr", E27="Jun", E27="Sep", E27="Nov"),30,31))</f>
        <v>31</v>
      </c>
      <c r="I27" s="118"/>
      <c r="J27" s="118"/>
      <c r="K27" s="118"/>
      <c r="L27" s="118"/>
      <c r="M27" s="118"/>
      <c r="N27" s="118"/>
      <c r="O27" s="118"/>
      <c r="P27" s="118"/>
      <c r="Q27" s="118"/>
      <c r="R27" s="118"/>
      <c r="S27" s="118"/>
      <c r="T27" s="118"/>
      <c r="U27" s="118"/>
      <c r="V27" s="118"/>
      <c r="W27" s="118"/>
      <c r="X27" s="118"/>
      <c r="Y27" s="118"/>
    </row>
    <row r="28" spans="2:25" ht="21" customHeight="1">
      <c r="B28" s="141" t="s">
        <v>118</v>
      </c>
      <c r="C28" s="142"/>
      <c r="D28" s="876"/>
      <c r="E28" s="877"/>
      <c r="F28" s="877"/>
      <c r="G28" s="878"/>
    </row>
    <row r="29" spans="2:25">
      <c r="E29" s="130"/>
    </row>
  </sheetData>
  <sheetProtection password="CC67" sheet="1" objects="1" scenarios="1" selectLockedCells="1"/>
  <customSheetViews>
    <customSheetView guid="{22CC5C8B-E1A0-44D5-9004-AA64A7EE9D42}" showGridLines="0" printArea="1" hiddenRows="1" hiddenColumns="1" view="pageBreakPreview" topLeftCell="A4">
      <selection activeCell="D10" sqref="D10:G10"/>
      <pageMargins left="0.75" right="0.75" top="0.69" bottom="0.7" header="0.4" footer="0.37"/>
      <pageSetup scale="86" orientation="portrait" r:id="rId1"/>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3"/>
      <headerFooter alignWithMargins="0"/>
    </customSheetView>
  </customSheetViews>
  <mergeCells count="20">
    <mergeCell ref="D16:G16"/>
    <mergeCell ref="B1:G1"/>
    <mergeCell ref="B2:G2"/>
    <mergeCell ref="B4:G4"/>
    <mergeCell ref="D6:G6"/>
    <mergeCell ref="D7:G7"/>
    <mergeCell ref="D9:G9"/>
    <mergeCell ref="D10:G10"/>
    <mergeCell ref="D11:G11"/>
    <mergeCell ref="D12:G12"/>
    <mergeCell ref="D14:G14"/>
    <mergeCell ref="D15:G15"/>
    <mergeCell ref="D25:G25"/>
    <mergeCell ref="D28:G28"/>
    <mergeCell ref="D17:G17"/>
    <mergeCell ref="D19:G19"/>
    <mergeCell ref="D20:G20"/>
    <mergeCell ref="D21:G21"/>
    <mergeCell ref="D22:G22"/>
    <mergeCell ref="D24:G24"/>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6">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WVL983047:WVO983047">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$AA$2:$AA$3</formula1>
    </dataValidation>
    <dataValidation type="list" allowBlank="1" showInputMessage="1" showErrorMessage="1" sqref="F27">
      <formula1>"2019,2020"</formula1>
    </dataValidation>
  </dataValidations>
  <pageMargins left="0.75" right="0.75" top="0.69" bottom="0.7" header="0.4" footer="0.37"/>
  <pageSetup scale="86" orientation="portrait" r:id="rId4"/>
  <headerFooter alignWithMargins="0"/>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202"/>
  <sheetViews>
    <sheetView tabSelected="1" view="pageBreakPreview" topLeftCell="A13" zoomScale="85" zoomScaleNormal="92" zoomScaleSheetLayoutView="85" workbookViewId="0">
      <selection activeCell="I20" sqref="I20"/>
    </sheetView>
  </sheetViews>
  <sheetFormatPr defaultColWidth="9.109375" defaultRowHeight="18"/>
  <cols>
    <col min="1" max="1" width="6.5546875" style="588" customWidth="1"/>
    <col min="2" max="2" width="14.6640625" style="345" customWidth="1"/>
    <col min="3" max="3" width="10.88671875" style="345" customWidth="1"/>
    <col min="4" max="4" width="39.33203125" style="714" bestFit="1" customWidth="1"/>
    <col min="5" max="5" width="18.6640625" style="345" customWidth="1"/>
    <col min="6" max="6" width="20.33203125" style="346" customWidth="1"/>
    <col min="7" max="7" width="15.6640625" style="346" customWidth="1"/>
    <col min="8" max="8" width="10.5546875" style="346" customWidth="1"/>
    <col min="9" max="9" width="11.33203125" style="346" customWidth="1"/>
    <col min="10" max="10" width="62" style="797" customWidth="1"/>
    <col min="11" max="11" width="5.6640625" style="797" customWidth="1"/>
    <col min="12" max="12" width="9.6640625" style="805" customWidth="1"/>
    <col min="13" max="13" width="10.109375" style="345" customWidth="1"/>
    <col min="14" max="14" width="17.44140625" style="345" customWidth="1"/>
    <col min="15" max="15" width="15.109375" style="345" hidden="1" customWidth="1"/>
    <col min="16" max="16" width="16.6640625" style="345" hidden="1" customWidth="1"/>
    <col min="17" max="17" width="12.44140625" style="345" hidden="1" customWidth="1"/>
    <col min="18" max="18" width="15.33203125" style="345" hidden="1" customWidth="1"/>
    <col min="19" max="19" width="16" style="345" customWidth="1"/>
    <col min="20" max="24" width="9.109375" style="345" hidden="1" customWidth="1"/>
    <col min="25" max="46" width="9.109375" style="345" customWidth="1"/>
    <col min="47" max="16384" width="9.109375" style="345"/>
  </cols>
  <sheetData>
    <row r="1" spans="1:21" ht="26.4" customHeight="1">
      <c r="A1" s="343" t="str">
        <f>Cover!B3</f>
        <v>Specification No.: CC-CS/907-NR2/GIS-3992/3/G2</v>
      </c>
      <c r="B1" s="343"/>
      <c r="C1" s="343"/>
      <c r="D1" s="343"/>
      <c r="E1" s="343"/>
      <c r="F1" s="510"/>
      <c r="G1" s="510"/>
      <c r="H1" s="510"/>
      <c r="I1" s="510"/>
      <c r="J1" s="787"/>
      <c r="K1" s="787"/>
      <c r="L1" s="787"/>
      <c r="M1" s="344"/>
      <c r="N1" s="344"/>
    </row>
    <row r="2" spans="1:21" s="347" customFormat="1">
      <c r="A2" s="6"/>
      <c r="B2" s="4"/>
      <c r="C2" s="4"/>
      <c r="D2" s="4"/>
      <c r="E2" s="4"/>
      <c r="F2" s="511"/>
      <c r="G2" s="511"/>
      <c r="H2" s="511"/>
      <c r="I2" s="511"/>
      <c r="J2" s="788"/>
      <c r="K2" s="788"/>
      <c r="L2" s="788"/>
      <c r="M2" s="5"/>
      <c r="N2" s="5"/>
    </row>
    <row r="3" spans="1:21" s="347" customFormat="1" ht="56.25" customHeight="1">
      <c r="A3" s="899" t="str">
        <f>Cover!$B$2</f>
        <v>400kV GIS Package-SS21 for (i) Extension of 400kV Maharanibagh (GIS) Substation, (ii) Extension of 400kV Chamera Pooling Substation associated with scheme NRSS-XL and Extension of 400kV Chamera (GIS) Pooling Substation associated with scheme NRSS-XLI.</v>
      </c>
      <c r="B3" s="899"/>
      <c r="C3" s="899"/>
      <c r="D3" s="899"/>
      <c r="E3" s="899"/>
      <c r="F3" s="899"/>
      <c r="G3" s="899"/>
      <c r="H3" s="899"/>
      <c r="I3" s="899"/>
      <c r="J3" s="899"/>
      <c r="K3" s="899"/>
      <c r="L3" s="899"/>
      <c r="M3" s="899"/>
      <c r="N3" s="899"/>
    </row>
    <row r="4" spans="1:21" s="347" customFormat="1" ht="15.6">
      <c r="A4" s="900" t="s">
        <v>0</v>
      </c>
      <c r="B4" s="900"/>
      <c r="C4" s="900"/>
      <c r="D4" s="900"/>
      <c r="E4" s="900"/>
      <c r="F4" s="900"/>
      <c r="G4" s="900"/>
      <c r="H4" s="900"/>
      <c r="I4" s="900"/>
      <c r="J4" s="900"/>
      <c r="K4" s="900"/>
      <c r="L4" s="900"/>
      <c r="M4" s="900"/>
      <c r="N4" s="900"/>
    </row>
    <row r="5" spans="1:21" s="347" customFormat="1">
      <c r="A5" s="6"/>
      <c r="B5" s="6"/>
      <c r="C5" s="6"/>
      <c r="D5" s="4"/>
      <c r="E5" s="6"/>
      <c r="F5" s="468"/>
      <c r="G5" s="468"/>
      <c r="H5" s="468"/>
      <c r="I5" s="468"/>
      <c r="J5" s="789"/>
      <c r="K5" s="789"/>
      <c r="L5" s="789"/>
      <c r="M5" s="5"/>
      <c r="N5" s="5"/>
    </row>
    <row r="6" spans="1:21" s="347" customFormat="1">
      <c r="A6" s="709" t="str">
        <f>"Bidder’s Name and Address  (" &amp; MID('Names of Bidder'!B9,9, 20) &amp; ") :"</f>
        <v>Bidder’s Name and Address  (Lead Partner) :</v>
      </c>
      <c r="B6" s="348"/>
      <c r="C6" s="348"/>
      <c r="D6" s="709"/>
      <c r="E6" s="348"/>
      <c r="F6" s="512"/>
      <c r="G6" s="512"/>
      <c r="H6" s="512"/>
      <c r="I6" s="512"/>
      <c r="J6" s="790"/>
      <c r="K6" s="790"/>
      <c r="L6" s="798" t="s">
        <v>1</v>
      </c>
      <c r="M6" s="5"/>
    </row>
    <row r="7" spans="1:21" s="347" customFormat="1">
      <c r="A7" s="898" t="str">
        <f>IF('Names of Bidder'!D9="", "", IF('Names of Bidder'!D6= "JV (Joint Venture)", "JV of "&amp;'Names of Bidder'!D9&amp;" and "&amp;'Names of Bidder'!D14,""))</f>
        <v/>
      </c>
      <c r="B7" s="898"/>
      <c r="C7" s="898"/>
      <c r="D7" s="898"/>
      <c r="E7" s="540"/>
      <c r="F7" s="540"/>
      <c r="G7" s="540"/>
      <c r="H7" s="540"/>
      <c r="I7" s="540"/>
      <c r="J7" s="791"/>
      <c r="K7" s="791"/>
      <c r="L7" s="799" t="s">
        <v>2</v>
      </c>
      <c r="M7" s="5"/>
      <c r="U7" s="501" t="s">
        <v>252</v>
      </c>
    </row>
    <row r="8" spans="1:21" s="347" customFormat="1">
      <c r="A8" s="786" t="s">
        <v>13</v>
      </c>
      <c r="B8" s="786"/>
      <c r="C8" s="349" t="str">
        <f>IF('Names of Bidder'!D9=0, "", 'Names of Bidder'!D9)</f>
        <v/>
      </c>
      <c r="D8" s="349"/>
      <c r="E8" s="349"/>
      <c r="F8" s="513"/>
      <c r="G8" s="513"/>
      <c r="H8" s="513"/>
      <c r="I8" s="513"/>
      <c r="J8" s="792"/>
      <c r="K8" s="792"/>
      <c r="L8" s="799" t="s">
        <v>3</v>
      </c>
      <c r="M8" s="5"/>
      <c r="U8" s="501" t="s">
        <v>253</v>
      </c>
    </row>
    <row r="9" spans="1:21" s="347" customFormat="1">
      <c r="A9" s="786" t="s">
        <v>12</v>
      </c>
      <c r="B9" s="786"/>
      <c r="C9" s="349" t="str">
        <f>IF('Names of Bidder'!D10=0, "", 'Names of Bidder'!D10)</f>
        <v/>
      </c>
      <c r="D9" s="349"/>
      <c r="E9" s="349"/>
      <c r="F9" s="513"/>
      <c r="G9" s="513"/>
      <c r="H9" s="513"/>
      <c r="I9" s="513"/>
      <c r="J9" s="792"/>
      <c r="K9" s="792"/>
      <c r="L9" s="799" t="s">
        <v>4</v>
      </c>
      <c r="M9" s="5"/>
    </row>
    <row r="10" spans="1:21" s="347" customFormat="1">
      <c r="A10" s="707"/>
      <c r="B10" s="350"/>
      <c r="C10" s="349" t="str">
        <f>IF('Names of Bidder'!D11=0, "", 'Names of Bidder'!D11)</f>
        <v/>
      </c>
      <c r="D10" s="349"/>
      <c r="E10" s="349"/>
      <c r="F10" s="513"/>
      <c r="G10" s="513"/>
      <c r="H10" s="513"/>
      <c r="I10" s="513"/>
      <c r="J10" s="792"/>
      <c r="K10" s="792"/>
      <c r="L10" s="799" t="s">
        <v>5</v>
      </c>
      <c r="M10" s="5"/>
    </row>
    <row r="11" spans="1:21" s="347" customFormat="1">
      <c r="A11" s="707"/>
      <c r="B11" s="350"/>
      <c r="C11" s="349" t="str">
        <f>IF('Names of Bidder'!D12=0, "", 'Names of Bidder'!D12)</f>
        <v/>
      </c>
      <c r="D11" s="349"/>
      <c r="E11" s="349"/>
      <c r="F11" s="513"/>
      <c r="G11" s="513"/>
      <c r="H11" s="513"/>
      <c r="I11" s="513"/>
      <c r="J11" s="792"/>
      <c r="K11" s="792"/>
      <c r="L11" s="799" t="s">
        <v>6</v>
      </c>
      <c r="M11" s="5"/>
    </row>
    <row r="12" spans="1:21" s="347" customFormat="1">
      <c r="A12" s="707"/>
      <c r="B12" s="350"/>
      <c r="C12" s="349"/>
      <c r="D12" s="349"/>
      <c r="E12" s="349"/>
      <c r="F12" s="513"/>
      <c r="G12" s="513"/>
      <c r="H12" s="513"/>
      <c r="I12" s="513"/>
      <c r="J12" s="792"/>
      <c r="K12" s="792"/>
      <c r="L12" s="799"/>
      <c r="M12" s="5"/>
    </row>
    <row r="13" spans="1:21" s="347" customFormat="1" ht="25.5" customHeight="1">
      <c r="A13" s="891" t="s">
        <v>441</v>
      </c>
      <c r="B13" s="891"/>
      <c r="C13" s="891"/>
      <c r="D13" s="891"/>
      <c r="E13" s="891"/>
      <c r="F13" s="891"/>
      <c r="G13" s="891"/>
      <c r="H13" s="891"/>
      <c r="I13" s="891"/>
      <c r="J13" s="891"/>
      <c r="K13" s="891"/>
      <c r="L13" s="891"/>
      <c r="M13" s="891"/>
      <c r="N13" s="891"/>
    </row>
    <row r="14" spans="1:21" s="347" customFormat="1" ht="18.600000000000001" thickBot="1">
      <c r="A14" s="6"/>
      <c r="B14" s="6"/>
      <c r="C14" s="6"/>
      <c r="D14" s="4"/>
      <c r="E14" s="6"/>
      <c r="F14" s="468"/>
      <c r="G14" s="468"/>
      <c r="H14" s="468"/>
      <c r="I14" s="468"/>
      <c r="J14" s="789"/>
      <c r="K14" s="789"/>
      <c r="L14" s="789"/>
      <c r="M14" s="11"/>
      <c r="N14" s="12" t="s">
        <v>7</v>
      </c>
    </row>
    <row r="15" spans="1:21" s="813" customFormat="1" ht="98.25" customHeight="1">
      <c r="A15" s="810" t="s">
        <v>8</v>
      </c>
      <c r="B15" s="811" t="s">
        <v>254</v>
      </c>
      <c r="C15" s="811" t="s">
        <v>266</v>
      </c>
      <c r="D15" s="812" t="s">
        <v>268</v>
      </c>
      <c r="E15" s="811" t="s">
        <v>14</v>
      </c>
      <c r="F15" s="806" t="s">
        <v>287</v>
      </c>
      <c r="G15" s="806" t="s">
        <v>295</v>
      </c>
      <c r="H15" s="806" t="s">
        <v>289</v>
      </c>
      <c r="I15" s="806" t="s">
        <v>296</v>
      </c>
      <c r="J15" s="806" t="s">
        <v>9</v>
      </c>
      <c r="K15" s="807" t="s">
        <v>10</v>
      </c>
      <c r="L15" s="807" t="s">
        <v>11</v>
      </c>
      <c r="M15" s="806" t="s">
        <v>298</v>
      </c>
      <c r="N15" s="806" t="s">
        <v>299</v>
      </c>
      <c r="Q15" s="814"/>
    </row>
    <row r="16" spans="1:21" s="744" customFormat="1" ht="15.6">
      <c r="A16" s="27">
        <v>1</v>
      </c>
      <c r="B16" s="27">
        <v>2</v>
      </c>
      <c r="C16" s="27">
        <v>3</v>
      </c>
      <c r="D16" s="27">
        <v>4</v>
      </c>
      <c r="E16" s="27">
        <v>5</v>
      </c>
      <c r="F16" s="808">
        <v>6</v>
      </c>
      <c r="G16" s="808">
        <v>7</v>
      </c>
      <c r="H16" s="808">
        <v>8</v>
      </c>
      <c r="I16" s="808">
        <v>9</v>
      </c>
      <c r="J16" s="808">
        <v>10</v>
      </c>
      <c r="K16" s="809">
        <v>11</v>
      </c>
      <c r="L16" s="809">
        <v>12</v>
      </c>
      <c r="M16" s="27">
        <v>13</v>
      </c>
      <c r="N16" s="27" t="s">
        <v>297</v>
      </c>
      <c r="Q16" s="827"/>
    </row>
    <row r="17" spans="1:23" s="543" customFormat="1">
      <c r="A17" s="821" t="s">
        <v>511</v>
      </c>
      <c r="B17" s="770" t="s">
        <v>512</v>
      </c>
      <c r="C17" s="764"/>
      <c r="D17" s="764"/>
      <c r="E17" s="764"/>
      <c r="F17" s="764"/>
      <c r="G17" s="675"/>
      <c r="H17" s="675"/>
      <c r="I17" s="675"/>
      <c r="J17" s="675"/>
      <c r="K17" s="675"/>
      <c r="L17" s="675"/>
      <c r="M17" s="675"/>
      <c r="N17" s="676"/>
      <c r="Q17" s="630"/>
    </row>
    <row r="18" spans="1:23" ht="31.2">
      <c r="A18" s="820">
        <v>1</v>
      </c>
      <c r="B18" s="698">
        <v>7000009227</v>
      </c>
      <c r="C18" s="698">
        <v>10</v>
      </c>
      <c r="D18" s="837" t="s">
        <v>513</v>
      </c>
      <c r="E18" s="698">
        <v>1000004626</v>
      </c>
      <c r="F18" s="698">
        <v>85359030</v>
      </c>
      <c r="G18" s="700"/>
      <c r="H18" s="698">
        <v>18</v>
      </c>
      <c r="I18" s="701"/>
      <c r="J18" s="822" t="s">
        <v>536</v>
      </c>
      <c r="K18" s="698" t="s">
        <v>291</v>
      </c>
      <c r="L18" s="703">
        <v>1</v>
      </c>
      <c r="M18" s="702"/>
      <c r="N18" s="693" t="str">
        <f t="shared" ref="N18:N72" si="0">IF(M18="","INCLUDED",M18*L18)</f>
        <v>INCLUDED</v>
      </c>
      <c r="O18" s="588">
        <f>IF(M18="",0,IF(I18="",M18*H18/100,I18*M18))</f>
        <v>0</v>
      </c>
      <c r="P18" s="588">
        <f>O18*L18</f>
        <v>0</v>
      </c>
      <c r="Q18" s="589"/>
      <c r="W18" s="546">
        <v>0</v>
      </c>
    </row>
    <row r="19" spans="1:23" ht="18.600000000000001" customHeight="1">
      <c r="A19" s="820">
        <v>2</v>
      </c>
      <c r="B19" s="698">
        <v>7000009227</v>
      </c>
      <c r="C19" s="698">
        <v>20</v>
      </c>
      <c r="D19" s="837" t="s">
        <v>513</v>
      </c>
      <c r="E19" s="698">
        <v>1000032801</v>
      </c>
      <c r="F19" s="698">
        <v>85359030</v>
      </c>
      <c r="G19" s="700"/>
      <c r="H19" s="698">
        <v>18</v>
      </c>
      <c r="I19" s="701"/>
      <c r="J19" s="822" t="s">
        <v>537</v>
      </c>
      <c r="K19" s="698" t="s">
        <v>291</v>
      </c>
      <c r="L19" s="703">
        <v>2</v>
      </c>
      <c r="M19" s="702"/>
      <c r="N19" s="693" t="str">
        <f t="shared" ref="N19:N45" si="1">IF(M19="","INCLUDED",M19*L19)</f>
        <v>INCLUDED</v>
      </c>
      <c r="O19" s="588">
        <f t="shared" ref="O19:O82" si="2">IF(M19="",0,IF(I19="",M19*H19/100,I19*M19))</f>
        <v>0</v>
      </c>
      <c r="P19" s="588">
        <f t="shared" ref="P19:P82" si="3">O19*L19</f>
        <v>0</v>
      </c>
      <c r="Q19" s="589"/>
      <c r="W19" s="546">
        <v>0.05</v>
      </c>
    </row>
    <row r="20" spans="1:23" ht="18.600000000000001" customHeight="1">
      <c r="A20" s="820">
        <v>3</v>
      </c>
      <c r="B20" s="698">
        <v>7000009227</v>
      </c>
      <c r="C20" s="698">
        <v>30</v>
      </c>
      <c r="D20" s="837" t="s">
        <v>513</v>
      </c>
      <c r="E20" s="698">
        <v>1000029506</v>
      </c>
      <c r="F20" s="698">
        <v>85389000</v>
      </c>
      <c r="G20" s="700"/>
      <c r="H20" s="698">
        <v>18</v>
      </c>
      <c r="I20" s="701"/>
      <c r="J20" s="822" t="s">
        <v>487</v>
      </c>
      <c r="K20" s="698" t="s">
        <v>290</v>
      </c>
      <c r="L20" s="703">
        <v>3</v>
      </c>
      <c r="M20" s="702"/>
      <c r="N20" s="693" t="str">
        <f t="shared" si="1"/>
        <v>INCLUDED</v>
      </c>
      <c r="O20" s="588">
        <f t="shared" si="2"/>
        <v>0</v>
      </c>
      <c r="P20" s="588">
        <f t="shared" si="3"/>
        <v>0</v>
      </c>
      <c r="Q20" s="589"/>
      <c r="W20" s="546">
        <v>0.12</v>
      </c>
    </row>
    <row r="21" spans="1:23" ht="31.2">
      <c r="A21" s="820">
        <v>4</v>
      </c>
      <c r="B21" s="698">
        <v>7000009227</v>
      </c>
      <c r="C21" s="698">
        <v>40</v>
      </c>
      <c r="D21" s="837" t="s">
        <v>513</v>
      </c>
      <c r="E21" s="698">
        <v>1000004286</v>
      </c>
      <c r="F21" s="698">
        <v>85389000</v>
      </c>
      <c r="G21" s="700"/>
      <c r="H21" s="698">
        <v>18</v>
      </c>
      <c r="I21" s="701"/>
      <c r="J21" s="822" t="s">
        <v>486</v>
      </c>
      <c r="K21" s="698" t="s">
        <v>465</v>
      </c>
      <c r="L21" s="703">
        <v>50</v>
      </c>
      <c r="M21" s="702"/>
      <c r="N21" s="693" t="str">
        <f t="shared" si="1"/>
        <v>INCLUDED</v>
      </c>
      <c r="O21" s="588">
        <f t="shared" si="2"/>
        <v>0</v>
      </c>
      <c r="P21" s="588">
        <f t="shared" si="3"/>
        <v>0</v>
      </c>
      <c r="Q21" s="589"/>
      <c r="W21" s="546">
        <v>0.18</v>
      </c>
    </row>
    <row r="22" spans="1:23" ht="18" customHeight="1">
      <c r="A22" s="820">
        <v>5</v>
      </c>
      <c r="B22" s="698">
        <v>7000009227</v>
      </c>
      <c r="C22" s="698">
        <v>50</v>
      </c>
      <c r="D22" s="837" t="s">
        <v>514</v>
      </c>
      <c r="E22" s="698">
        <v>1000020419</v>
      </c>
      <c r="F22" s="698">
        <v>85354010</v>
      </c>
      <c r="G22" s="700"/>
      <c r="H22" s="698">
        <v>18</v>
      </c>
      <c r="I22" s="701"/>
      <c r="J22" s="822" t="s">
        <v>443</v>
      </c>
      <c r="K22" s="698" t="s">
        <v>290</v>
      </c>
      <c r="L22" s="703">
        <v>3</v>
      </c>
      <c r="M22" s="702"/>
      <c r="N22" s="693" t="str">
        <f t="shared" si="1"/>
        <v>INCLUDED</v>
      </c>
      <c r="O22" s="588">
        <f t="shared" si="2"/>
        <v>0</v>
      </c>
      <c r="P22" s="588">
        <f t="shared" si="3"/>
        <v>0</v>
      </c>
      <c r="Q22" s="589"/>
      <c r="W22" s="546">
        <v>0.28000000000000003</v>
      </c>
    </row>
    <row r="23" spans="1:23" ht="18" customHeight="1">
      <c r="A23" s="820">
        <v>6</v>
      </c>
      <c r="B23" s="698">
        <v>7000009227</v>
      </c>
      <c r="C23" s="698">
        <v>60</v>
      </c>
      <c r="D23" s="837" t="s">
        <v>514</v>
      </c>
      <c r="E23" s="698">
        <v>1000004401</v>
      </c>
      <c r="F23" s="698">
        <v>85462040</v>
      </c>
      <c r="G23" s="700"/>
      <c r="H23" s="698">
        <v>18</v>
      </c>
      <c r="I23" s="701"/>
      <c r="J23" s="822" t="s">
        <v>442</v>
      </c>
      <c r="K23" s="698" t="s">
        <v>290</v>
      </c>
      <c r="L23" s="703">
        <v>3</v>
      </c>
      <c r="M23" s="702"/>
      <c r="N23" s="693" t="str">
        <f t="shared" si="1"/>
        <v>INCLUDED</v>
      </c>
      <c r="O23" s="588">
        <f t="shared" si="2"/>
        <v>0</v>
      </c>
      <c r="P23" s="588">
        <f t="shared" si="3"/>
        <v>0</v>
      </c>
      <c r="Q23" s="589"/>
      <c r="W23" s="546"/>
    </row>
    <row r="24" spans="1:23" ht="31.2">
      <c r="A24" s="820">
        <v>7</v>
      </c>
      <c r="B24" s="698">
        <v>7000009227</v>
      </c>
      <c r="C24" s="698">
        <v>110</v>
      </c>
      <c r="D24" s="837" t="s">
        <v>515</v>
      </c>
      <c r="E24" s="698">
        <v>1000002163</v>
      </c>
      <c r="F24" s="698">
        <v>85371000</v>
      </c>
      <c r="G24" s="700"/>
      <c r="H24" s="698">
        <v>18</v>
      </c>
      <c r="I24" s="701"/>
      <c r="J24" s="822" t="s">
        <v>475</v>
      </c>
      <c r="K24" s="698" t="s">
        <v>290</v>
      </c>
      <c r="L24" s="703">
        <v>1</v>
      </c>
      <c r="M24" s="702"/>
      <c r="N24" s="693" t="str">
        <f t="shared" si="1"/>
        <v>INCLUDED</v>
      </c>
      <c r="O24" s="588">
        <f t="shared" si="2"/>
        <v>0</v>
      </c>
      <c r="P24" s="588">
        <f t="shared" si="3"/>
        <v>0</v>
      </c>
      <c r="Q24" s="589"/>
      <c r="W24" s="546"/>
    </row>
    <row r="25" spans="1:23" ht="18.600000000000001" customHeight="1">
      <c r="A25" s="820">
        <v>8</v>
      </c>
      <c r="B25" s="698">
        <v>7000009227</v>
      </c>
      <c r="C25" s="698">
        <v>120</v>
      </c>
      <c r="D25" s="837" t="s">
        <v>515</v>
      </c>
      <c r="E25" s="698">
        <v>1000003407</v>
      </c>
      <c r="F25" s="698">
        <v>85371000</v>
      </c>
      <c r="G25" s="700"/>
      <c r="H25" s="698">
        <v>18</v>
      </c>
      <c r="I25" s="701"/>
      <c r="J25" s="822" t="s">
        <v>464</v>
      </c>
      <c r="K25" s="698" t="s">
        <v>290</v>
      </c>
      <c r="L25" s="703">
        <v>1</v>
      </c>
      <c r="M25" s="702"/>
      <c r="N25" s="693" t="str">
        <f t="shared" si="1"/>
        <v>INCLUDED</v>
      </c>
      <c r="O25" s="588">
        <f t="shared" si="2"/>
        <v>0</v>
      </c>
      <c r="P25" s="588">
        <f t="shared" si="3"/>
        <v>0</v>
      </c>
      <c r="Q25" s="589"/>
      <c r="W25" s="546"/>
    </row>
    <row r="26" spans="1:23" ht="18.600000000000001" customHeight="1">
      <c r="A26" s="820">
        <v>9</v>
      </c>
      <c r="B26" s="698">
        <v>7000009227</v>
      </c>
      <c r="C26" s="698">
        <v>130</v>
      </c>
      <c r="D26" s="837" t="s">
        <v>515</v>
      </c>
      <c r="E26" s="698">
        <v>1000006843</v>
      </c>
      <c r="F26" s="698">
        <v>85371000</v>
      </c>
      <c r="G26" s="700"/>
      <c r="H26" s="698">
        <v>18</v>
      </c>
      <c r="I26" s="701"/>
      <c r="J26" s="822" t="s">
        <v>538</v>
      </c>
      <c r="K26" s="698" t="s">
        <v>291</v>
      </c>
      <c r="L26" s="703">
        <v>1</v>
      </c>
      <c r="M26" s="702"/>
      <c r="N26" s="693" t="str">
        <f t="shared" si="1"/>
        <v>INCLUDED</v>
      </c>
      <c r="O26" s="588">
        <f t="shared" si="2"/>
        <v>0</v>
      </c>
      <c r="P26" s="588">
        <f t="shared" si="3"/>
        <v>0</v>
      </c>
      <c r="Q26" s="589"/>
      <c r="W26" s="546"/>
    </row>
    <row r="27" spans="1:23" ht="31.2">
      <c r="A27" s="820">
        <v>10</v>
      </c>
      <c r="B27" s="698">
        <v>7000009227</v>
      </c>
      <c r="C27" s="698">
        <v>140</v>
      </c>
      <c r="D27" s="837" t="s">
        <v>516</v>
      </c>
      <c r="E27" s="698">
        <v>1000003409</v>
      </c>
      <c r="F27" s="698">
        <v>85371000</v>
      </c>
      <c r="G27" s="700"/>
      <c r="H27" s="698">
        <v>18</v>
      </c>
      <c r="I27" s="701"/>
      <c r="J27" s="822" t="s">
        <v>539</v>
      </c>
      <c r="K27" s="698" t="s">
        <v>290</v>
      </c>
      <c r="L27" s="703">
        <v>1</v>
      </c>
      <c r="M27" s="702"/>
      <c r="N27" s="693" t="str">
        <f t="shared" si="1"/>
        <v>INCLUDED</v>
      </c>
      <c r="O27" s="588">
        <f t="shared" si="2"/>
        <v>0</v>
      </c>
      <c r="P27" s="588">
        <f t="shared" si="3"/>
        <v>0</v>
      </c>
      <c r="Q27" s="589"/>
      <c r="W27" s="546"/>
    </row>
    <row r="28" spans="1:23" ht="31.2">
      <c r="A28" s="820">
        <v>11</v>
      </c>
      <c r="B28" s="698">
        <v>7000009227</v>
      </c>
      <c r="C28" s="698">
        <v>150</v>
      </c>
      <c r="D28" s="837" t="s">
        <v>517</v>
      </c>
      <c r="E28" s="698">
        <v>1000038325</v>
      </c>
      <c r="F28" s="698">
        <v>94059900</v>
      </c>
      <c r="G28" s="700"/>
      <c r="H28" s="698">
        <v>18</v>
      </c>
      <c r="I28" s="701"/>
      <c r="J28" s="822" t="s">
        <v>449</v>
      </c>
      <c r="K28" s="698" t="s">
        <v>290</v>
      </c>
      <c r="L28" s="703">
        <v>4</v>
      </c>
      <c r="M28" s="702"/>
      <c r="N28" s="693" t="str">
        <f t="shared" si="1"/>
        <v>INCLUDED</v>
      </c>
      <c r="O28" s="588">
        <f t="shared" si="2"/>
        <v>0</v>
      </c>
      <c r="P28" s="588">
        <f t="shared" si="3"/>
        <v>0</v>
      </c>
      <c r="Q28" s="589"/>
      <c r="W28" s="546"/>
    </row>
    <row r="29" spans="1:23" ht="31.2">
      <c r="A29" s="820">
        <v>12</v>
      </c>
      <c r="B29" s="698">
        <v>7000009227</v>
      </c>
      <c r="C29" s="698">
        <v>160</v>
      </c>
      <c r="D29" s="837" t="s">
        <v>517</v>
      </c>
      <c r="E29" s="698">
        <v>1000038390</v>
      </c>
      <c r="F29" s="698">
        <v>94059900</v>
      </c>
      <c r="G29" s="700"/>
      <c r="H29" s="698">
        <v>18</v>
      </c>
      <c r="I29" s="701"/>
      <c r="J29" s="822" t="s">
        <v>540</v>
      </c>
      <c r="K29" s="698" t="s">
        <v>290</v>
      </c>
      <c r="L29" s="703">
        <v>1</v>
      </c>
      <c r="M29" s="702"/>
      <c r="N29" s="693" t="str">
        <f t="shared" si="1"/>
        <v>INCLUDED</v>
      </c>
      <c r="O29" s="588">
        <f t="shared" si="2"/>
        <v>0</v>
      </c>
      <c r="P29" s="588">
        <f t="shared" si="3"/>
        <v>0</v>
      </c>
      <c r="Q29" s="589"/>
      <c r="W29" s="546"/>
    </row>
    <row r="30" spans="1:23" ht="18" customHeight="1">
      <c r="A30" s="820">
        <v>13</v>
      </c>
      <c r="B30" s="698">
        <v>7000009227</v>
      </c>
      <c r="C30" s="698">
        <v>170</v>
      </c>
      <c r="D30" s="837" t="s">
        <v>517</v>
      </c>
      <c r="E30" s="698">
        <v>1000038385</v>
      </c>
      <c r="F30" s="698">
        <v>94059900</v>
      </c>
      <c r="G30" s="700"/>
      <c r="H30" s="698">
        <v>18</v>
      </c>
      <c r="I30" s="701"/>
      <c r="J30" s="822" t="s">
        <v>541</v>
      </c>
      <c r="K30" s="698" t="s">
        <v>290</v>
      </c>
      <c r="L30" s="703">
        <v>4</v>
      </c>
      <c r="M30" s="702"/>
      <c r="N30" s="693" t="str">
        <f t="shared" si="1"/>
        <v>INCLUDED</v>
      </c>
      <c r="O30" s="588">
        <f t="shared" si="2"/>
        <v>0</v>
      </c>
      <c r="P30" s="588">
        <f t="shared" si="3"/>
        <v>0</v>
      </c>
      <c r="Q30" s="589"/>
      <c r="W30" s="546"/>
    </row>
    <row r="31" spans="1:23" ht="62.4">
      <c r="A31" s="820">
        <v>14</v>
      </c>
      <c r="B31" s="698">
        <v>7000009227</v>
      </c>
      <c r="C31" s="698">
        <v>180</v>
      </c>
      <c r="D31" s="837" t="s">
        <v>518</v>
      </c>
      <c r="E31" s="698">
        <v>1000020195</v>
      </c>
      <c r="F31" s="698">
        <v>73045930</v>
      </c>
      <c r="G31" s="700"/>
      <c r="H31" s="698">
        <v>18</v>
      </c>
      <c r="I31" s="701"/>
      <c r="J31" s="823" t="s">
        <v>444</v>
      </c>
      <c r="K31" s="698" t="s">
        <v>290</v>
      </c>
      <c r="L31" s="703">
        <v>3</v>
      </c>
      <c r="M31" s="702"/>
      <c r="N31" s="693" t="str">
        <f t="shared" si="1"/>
        <v>INCLUDED</v>
      </c>
      <c r="O31" s="588">
        <f t="shared" si="2"/>
        <v>0</v>
      </c>
      <c r="P31" s="588">
        <f t="shared" si="3"/>
        <v>0</v>
      </c>
      <c r="Q31" s="589"/>
      <c r="W31" s="546"/>
    </row>
    <row r="32" spans="1:23" ht="62.4">
      <c r="A32" s="820">
        <v>15</v>
      </c>
      <c r="B32" s="698">
        <v>7000009227</v>
      </c>
      <c r="C32" s="698">
        <v>190</v>
      </c>
      <c r="D32" s="837" t="s">
        <v>518</v>
      </c>
      <c r="E32" s="698">
        <v>1000020196</v>
      </c>
      <c r="F32" s="698">
        <v>73045930</v>
      </c>
      <c r="G32" s="700"/>
      <c r="H32" s="698">
        <v>18</v>
      </c>
      <c r="I32" s="701"/>
      <c r="J32" s="822" t="s">
        <v>542</v>
      </c>
      <c r="K32" s="698" t="s">
        <v>290</v>
      </c>
      <c r="L32" s="703">
        <v>3</v>
      </c>
      <c r="M32" s="702"/>
      <c r="N32" s="693" t="str">
        <f t="shared" si="1"/>
        <v>INCLUDED</v>
      </c>
      <c r="O32" s="588">
        <f t="shared" si="2"/>
        <v>0</v>
      </c>
      <c r="P32" s="588">
        <f t="shared" si="3"/>
        <v>0</v>
      </c>
      <c r="Q32" s="589"/>
      <c r="W32" s="546"/>
    </row>
    <row r="33" spans="1:23" ht="46.8">
      <c r="A33" s="820">
        <v>16</v>
      </c>
      <c r="B33" s="698">
        <v>7000009227</v>
      </c>
      <c r="C33" s="698">
        <v>200</v>
      </c>
      <c r="D33" s="837" t="s">
        <v>519</v>
      </c>
      <c r="E33" s="698">
        <v>1000011329</v>
      </c>
      <c r="F33" s="698">
        <v>72169990</v>
      </c>
      <c r="G33" s="700"/>
      <c r="H33" s="698">
        <v>18</v>
      </c>
      <c r="I33" s="701"/>
      <c r="J33" s="822" t="s">
        <v>543</v>
      </c>
      <c r="K33" s="698" t="s">
        <v>291</v>
      </c>
      <c r="L33" s="703">
        <v>1</v>
      </c>
      <c r="M33" s="702"/>
      <c r="N33" s="693" t="str">
        <f t="shared" si="1"/>
        <v>INCLUDED</v>
      </c>
      <c r="O33" s="588">
        <f t="shared" si="2"/>
        <v>0</v>
      </c>
      <c r="P33" s="588">
        <f t="shared" si="3"/>
        <v>0</v>
      </c>
      <c r="Q33" s="589"/>
      <c r="W33" s="546"/>
    </row>
    <row r="34" spans="1:23" ht="46.8">
      <c r="A34" s="820">
        <v>17</v>
      </c>
      <c r="B34" s="698">
        <v>7000009227</v>
      </c>
      <c r="C34" s="698">
        <v>210</v>
      </c>
      <c r="D34" s="837" t="s">
        <v>520</v>
      </c>
      <c r="E34" s="698">
        <v>1000012042</v>
      </c>
      <c r="F34" s="698"/>
      <c r="G34" s="698"/>
      <c r="H34" s="698"/>
      <c r="I34" s="698"/>
      <c r="J34" s="826" t="s">
        <v>544</v>
      </c>
      <c r="K34" s="698" t="s">
        <v>291</v>
      </c>
      <c r="L34" s="703">
        <v>1</v>
      </c>
      <c r="M34" s="693"/>
      <c r="N34" s="693"/>
      <c r="O34" s="588">
        <f t="shared" si="2"/>
        <v>0</v>
      </c>
      <c r="P34" s="588">
        <f t="shared" si="3"/>
        <v>0</v>
      </c>
      <c r="Q34" s="589"/>
      <c r="W34" s="546"/>
    </row>
    <row r="35" spans="1:23" ht="18.600000000000001" customHeight="1">
      <c r="A35" s="820">
        <v>18</v>
      </c>
      <c r="B35" s="698">
        <v>7000009227</v>
      </c>
      <c r="C35" s="698">
        <v>2060</v>
      </c>
      <c r="D35" s="837" t="s">
        <v>520</v>
      </c>
      <c r="E35" s="698">
        <v>1000042281</v>
      </c>
      <c r="F35" s="698">
        <v>84248990</v>
      </c>
      <c r="G35" s="700"/>
      <c r="H35" s="698">
        <v>0</v>
      </c>
      <c r="I35" s="701"/>
      <c r="J35" s="825" t="s">
        <v>501</v>
      </c>
      <c r="K35" s="698" t="s">
        <v>291</v>
      </c>
      <c r="L35" s="703">
        <v>1</v>
      </c>
      <c r="M35" s="702"/>
      <c r="N35" s="693" t="str">
        <f t="shared" si="1"/>
        <v>INCLUDED</v>
      </c>
      <c r="O35" s="588">
        <f t="shared" si="2"/>
        <v>0</v>
      </c>
      <c r="P35" s="588">
        <f t="shared" si="3"/>
        <v>0</v>
      </c>
      <c r="Q35" s="589"/>
      <c r="W35" s="546"/>
    </row>
    <row r="36" spans="1:23" ht="18.600000000000001" customHeight="1">
      <c r="A36" s="820">
        <v>19</v>
      </c>
      <c r="B36" s="698">
        <v>7000009227</v>
      </c>
      <c r="C36" s="698">
        <v>2070</v>
      </c>
      <c r="D36" s="837" t="s">
        <v>520</v>
      </c>
      <c r="E36" s="698">
        <v>1000042483</v>
      </c>
      <c r="F36" s="698">
        <v>84248990</v>
      </c>
      <c r="G36" s="700"/>
      <c r="H36" s="698">
        <v>5</v>
      </c>
      <c r="I36" s="701"/>
      <c r="J36" s="825" t="s">
        <v>502</v>
      </c>
      <c r="K36" s="698" t="s">
        <v>291</v>
      </c>
      <c r="L36" s="703">
        <v>1</v>
      </c>
      <c r="M36" s="702"/>
      <c r="N36" s="693" t="str">
        <f t="shared" si="1"/>
        <v>INCLUDED</v>
      </c>
      <c r="O36" s="588">
        <f t="shared" si="2"/>
        <v>0</v>
      </c>
      <c r="P36" s="588">
        <f t="shared" si="3"/>
        <v>0</v>
      </c>
      <c r="Q36" s="589"/>
      <c r="W36" s="546"/>
    </row>
    <row r="37" spans="1:23" ht="18.600000000000001" customHeight="1">
      <c r="A37" s="820">
        <v>20</v>
      </c>
      <c r="B37" s="698">
        <v>7000009227</v>
      </c>
      <c r="C37" s="698">
        <v>2080</v>
      </c>
      <c r="D37" s="837" t="s">
        <v>520</v>
      </c>
      <c r="E37" s="698">
        <v>1000042284</v>
      </c>
      <c r="F37" s="698">
        <v>84248990</v>
      </c>
      <c r="G37" s="700"/>
      <c r="H37" s="698">
        <v>12</v>
      </c>
      <c r="I37" s="701"/>
      <c r="J37" s="825" t="s">
        <v>503</v>
      </c>
      <c r="K37" s="698" t="s">
        <v>291</v>
      </c>
      <c r="L37" s="703">
        <v>1</v>
      </c>
      <c r="M37" s="702"/>
      <c r="N37" s="693" t="str">
        <f t="shared" si="1"/>
        <v>INCLUDED</v>
      </c>
      <c r="O37" s="588">
        <f t="shared" si="2"/>
        <v>0</v>
      </c>
      <c r="P37" s="588">
        <f t="shared" si="3"/>
        <v>0</v>
      </c>
      <c r="Q37" s="589"/>
      <c r="W37" s="546"/>
    </row>
    <row r="38" spans="1:23" ht="18.600000000000001" customHeight="1">
      <c r="A38" s="820">
        <v>21</v>
      </c>
      <c r="B38" s="698">
        <v>7000009227</v>
      </c>
      <c r="C38" s="698">
        <v>2090</v>
      </c>
      <c r="D38" s="837" t="s">
        <v>520</v>
      </c>
      <c r="E38" s="698">
        <v>1000042287</v>
      </c>
      <c r="F38" s="698">
        <v>84248990</v>
      </c>
      <c r="G38" s="700"/>
      <c r="H38" s="698">
        <v>18</v>
      </c>
      <c r="I38" s="701"/>
      <c r="J38" s="825" t="s">
        <v>504</v>
      </c>
      <c r="K38" s="698" t="s">
        <v>291</v>
      </c>
      <c r="L38" s="703">
        <v>1</v>
      </c>
      <c r="M38" s="702"/>
      <c r="N38" s="693" t="str">
        <f t="shared" si="1"/>
        <v>INCLUDED</v>
      </c>
      <c r="O38" s="588">
        <f t="shared" si="2"/>
        <v>0</v>
      </c>
      <c r="P38" s="588">
        <f t="shared" si="3"/>
        <v>0</v>
      </c>
      <c r="Q38" s="589"/>
      <c r="W38" s="546"/>
    </row>
    <row r="39" spans="1:23" ht="18.600000000000001" customHeight="1">
      <c r="A39" s="820">
        <v>22</v>
      </c>
      <c r="B39" s="698">
        <v>7000009227</v>
      </c>
      <c r="C39" s="698">
        <v>2100</v>
      </c>
      <c r="D39" s="837" t="s">
        <v>520</v>
      </c>
      <c r="E39" s="698">
        <v>1000042480</v>
      </c>
      <c r="F39" s="698">
        <v>84248990</v>
      </c>
      <c r="G39" s="700"/>
      <c r="H39" s="698">
        <v>28</v>
      </c>
      <c r="I39" s="701"/>
      <c r="J39" s="825" t="s">
        <v>505</v>
      </c>
      <c r="K39" s="698" t="s">
        <v>291</v>
      </c>
      <c r="L39" s="703">
        <v>1</v>
      </c>
      <c r="M39" s="702"/>
      <c r="N39" s="693" t="str">
        <f t="shared" si="1"/>
        <v>INCLUDED</v>
      </c>
      <c r="O39" s="588">
        <f t="shared" si="2"/>
        <v>0</v>
      </c>
      <c r="P39" s="588">
        <f t="shared" si="3"/>
        <v>0</v>
      </c>
      <c r="Q39" s="589"/>
      <c r="W39" s="546"/>
    </row>
    <row r="40" spans="1:23" ht="31.2">
      <c r="A40" s="820">
        <v>23</v>
      </c>
      <c r="B40" s="698">
        <v>7000009227</v>
      </c>
      <c r="C40" s="698">
        <v>220</v>
      </c>
      <c r="D40" s="837" t="s">
        <v>521</v>
      </c>
      <c r="E40" s="698">
        <v>1000000443</v>
      </c>
      <c r="F40" s="698">
        <v>85446020</v>
      </c>
      <c r="G40" s="700"/>
      <c r="H40" s="698">
        <v>18</v>
      </c>
      <c r="I40" s="701"/>
      <c r="J40" s="822" t="s">
        <v>445</v>
      </c>
      <c r="K40" s="698" t="s">
        <v>446</v>
      </c>
      <c r="L40" s="703">
        <v>1</v>
      </c>
      <c r="M40" s="702"/>
      <c r="N40" s="693" t="str">
        <f t="shared" si="1"/>
        <v>INCLUDED</v>
      </c>
      <c r="O40" s="588">
        <f t="shared" si="2"/>
        <v>0</v>
      </c>
      <c r="P40" s="588">
        <f t="shared" si="3"/>
        <v>0</v>
      </c>
      <c r="Q40" s="589"/>
      <c r="W40" s="546"/>
    </row>
    <row r="41" spans="1:23" ht="31.2">
      <c r="A41" s="820">
        <v>24</v>
      </c>
      <c r="B41" s="698">
        <v>7000009227</v>
      </c>
      <c r="C41" s="698">
        <v>230</v>
      </c>
      <c r="D41" s="837" t="s">
        <v>521</v>
      </c>
      <c r="E41" s="698">
        <v>1000000442</v>
      </c>
      <c r="F41" s="698">
        <v>85446020</v>
      </c>
      <c r="G41" s="700"/>
      <c r="H41" s="698">
        <v>18</v>
      </c>
      <c r="I41" s="701"/>
      <c r="J41" s="822" t="s">
        <v>447</v>
      </c>
      <c r="K41" s="698" t="s">
        <v>446</v>
      </c>
      <c r="L41" s="703">
        <v>1</v>
      </c>
      <c r="M41" s="702"/>
      <c r="N41" s="693" t="str">
        <f t="shared" si="1"/>
        <v>INCLUDED</v>
      </c>
      <c r="O41" s="588">
        <f t="shared" si="2"/>
        <v>0</v>
      </c>
      <c r="P41" s="588">
        <f t="shared" si="3"/>
        <v>0</v>
      </c>
      <c r="Q41" s="589"/>
      <c r="W41" s="546"/>
    </row>
    <row r="42" spans="1:23" ht="19.2" customHeight="1">
      <c r="A42" s="820">
        <v>25</v>
      </c>
      <c r="B42" s="698">
        <v>7000009227</v>
      </c>
      <c r="C42" s="698">
        <v>240</v>
      </c>
      <c r="D42" s="837" t="s">
        <v>522</v>
      </c>
      <c r="E42" s="698">
        <v>1000025945</v>
      </c>
      <c r="F42" s="698">
        <v>85389000</v>
      </c>
      <c r="G42" s="700"/>
      <c r="H42" s="698">
        <v>18</v>
      </c>
      <c r="I42" s="701"/>
      <c r="J42" s="822" t="s">
        <v>477</v>
      </c>
      <c r="K42" s="698" t="s">
        <v>291</v>
      </c>
      <c r="L42" s="703">
        <v>1</v>
      </c>
      <c r="M42" s="702"/>
      <c r="N42" s="693" t="str">
        <f t="shared" si="1"/>
        <v>INCLUDED</v>
      </c>
      <c r="O42" s="588">
        <f t="shared" si="2"/>
        <v>0</v>
      </c>
      <c r="P42" s="588">
        <f t="shared" si="3"/>
        <v>0</v>
      </c>
      <c r="Q42" s="589"/>
      <c r="W42" s="546"/>
    </row>
    <row r="43" spans="1:23" ht="19.2" customHeight="1">
      <c r="A43" s="820">
        <v>26</v>
      </c>
      <c r="B43" s="698">
        <v>7000009227</v>
      </c>
      <c r="C43" s="698">
        <v>250</v>
      </c>
      <c r="D43" s="837" t="s">
        <v>522</v>
      </c>
      <c r="E43" s="698">
        <v>1000024186</v>
      </c>
      <c r="F43" s="698">
        <v>85354010</v>
      </c>
      <c r="G43" s="700"/>
      <c r="H43" s="698">
        <v>18</v>
      </c>
      <c r="I43" s="701"/>
      <c r="J43" s="822" t="s">
        <v>545</v>
      </c>
      <c r="K43" s="698" t="s">
        <v>446</v>
      </c>
      <c r="L43" s="703">
        <v>1</v>
      </c>
      <c r="M43" s="702"/>
      <c r="N43" s="693" t="str">
        <f t="shared" si="1"/>
        <v>INCLUDED</v>
      </c>
      <c r="O43" s="588">
        <f t="shared" si="2"/>
        <v>0</v>
      </c>
      <c r="P43" s="588">
        <f t="shared" si="3"/>
        <v>0</v>
      </c>
      <c r="Q43" s="589"/>
      <c r="W43" s="546"/>
    </row>
    <row r="44" spans="1:23" ht="19.2" customHeight="1">
      <c r="A44" s="820">
        <v>27</v>
      </c>
      <c r="B44" s="698">
        <v>7000009227</v>
      </c>
      <c r="C44" s="698">
        <v>260</v>
      </c>
      <c r="D44" s="837" t="s">
        <v>522</v>
      </c>
      <c r="E44" s="698">
        <v>1000019912</v>
      </c>
      <c r="F44" s="698">
        <v>85371000</v>
      </c>
      <c r="G44" s="700"/>
      <c r="H44" s="698">
        <v>18</v>
      </c>
      <c r="I44" s="701"/>
      <c r="J44" s="822" t="s">
        <v>546</v>
      </c>
      <c r="K44" s="698" t="s">
        <v>446</v>
      </c>
      <c r="L44" s="703">
        <v>1</v>
      </c>
      <c r="M44" s="702"/>
      <c r="N44" s="693" t="str">
        <f t="shared" si="1"/>
        <v>INCLUDED</v>
      </c>
      <c r="O44" s="588">
        <f t="shared" si="2"/>
        <v>0</v>
      </c>
      <c r="P44" s="588">
        <f t="shared" si="3"/>
        <v>0</v>
      </c>
      <c r="Q44" s="589"/>
      <c r="W44" s="546"/>
    </row>
    <row r="45" spans="1:23" ht="31.2">
      <c r="A45" s="820">
        <v>28</v>
      </c>
      <c r="B45" s="698">
        <v>7000009227</v>
      </c>
      <c r="C45" s="698">
        <v>390</v>
      </c>
      <c r="D45" s="837" t="s">
        <v>484</v>
      </c>
      <c r="E45" s="698">
        <v>1000012366</v>
      </c>
      <c r="F45" s="698">
        <v>73082011</v>
      </c>
      <c r="G45" s="700"/>
      <c r="H45" s="698">
        <v>18</v>
      </c>
      <c r="I45" s="701"/>
      <c r="J45" s="822" t="s">
        <v>450</v>
      </c>
      <c r="K45" s="698" t="s">
        <v>290</v>
      </c>
      <c r="L45" s="703">
        <v>24</v>
      </c>
      <c r="M45" s="702"/>
      <c r="N45" s="693" t="str">
        <f t="shared" si="1"/>
        <v>INCLUDED</v>
      </c>
      <c r="O45" s="588">
        <f t="shared" si="2"/>
        <v>0</v>
      </c>
      <c r="P45" s="588">
        <f t="shared" si="3"/>
        <v>0</v>
      </c>
      <c r="Q45" s="589"/>
      <c r="W45" s="546"/>
    </row>
    <row r="46" spans="1:23" ht="14.4">
      <c r="A46" s="821" t="s">
        <v>535</v>
      </c>
      <c r="B46" s="705" t="s">
        <v>523</v>
      </c>
      <c r="C46" s="704"/>
      <c r="D46" s="838"/>
      <c r="E46" s="704"/>
      <c r="F46" s="704"/>
      <c r="G46" s="704"/>
      <c r="H46" s="704"/>
      <c r="I46" s="704"/>
      <c r="J46" s="704"/>
      <c r="K46" s="704"/>
      <c r="L46" s="704"/>
      <c r="M46" s="704"/>
      <c r="N46" s="704"/>
      <c r="O46" s="588">
        <f t="shared" si="2"/>
        <v>0</v>
      </c>
      <c r="P46" s="588">
        <f t="shared" si="3"/>
        <v>0</v>
      </c>
      <c r="Q46" s="589"/>
      <c r="W46" s="546"/>
    </row>
    <row r="47" spans="1:23" ht="31.2">
      <c r="A47" s="820">
        <v>29</v>
      </c>
      <c r="B47" s="698">
        <v>7000009227</v>
      </c>
      <c r="C47" s="698">
        <v>1010</v>
      </c>
      <c r="D47" s="837" t="s">
        <v>513</v>
      </c>
      <c r="E47" s="698">
        <v>1000004626</v>
      </c>
      <c r="F47" s="698">
        <v>85359030</v>
      </c>
      <c r="G47" s="700"/>
      <c r="H47" s="698">
        <v>18</v>
      </c>
      <c r="I47" s="701"/>
      <c r="J47" s="822" t="s">
        <v>536</v>
      </c>
      <c r="K47" s="698" t="s">
        <v>291</v>
      </c>
      <c r="L47" s="703">
        <v>1</v>
      </c>
      <c r="M47" s="702"/>
      <c r="N47" s="693" t="str">
        <f t="shared" si="0"/>
        <v>INCLUDED</v>
      </c>
      <c r="O47" s="588">
        <f t="shared" si="2"/>
        <v>0</v>
      </c>
      <c r="P47" s="588">
        <f t="shared" si="3"/>
        <v>0</v>
      </c>
      <c r="Q47" s="589"/>
      <c r="W47" s="546"/>
    </row>
    <row r="48" spans="1:23" ht="19.2" customHeight="1">
      <c r="A48" s="820">
        <v>30</v>
      </c>
      <c r="B48" s="698">
        <v>7000009227</v>
      </c>
      <c r="C48" s="698">
        <v>1030</v>
      </c>
      <c r="D48" s="837" t="s">
        <v>513</v>
      </c>
      <c r="E48" s="698">
        <v>1000029506</v>
      </c>
      <c r="F48" s="698">
        <v>85389000</v>
      </c>
      <c r="G48" s="700"/>
      <c r="H48" s="698">
        <v>18</v>
      </c>
      <c r="I48" s="701"/>
      <c r="J48" s="822" t="s">
        <v>487</v>
      </c>
      <c r="K48" s="698" t="s">
        <v>290</v>
      </c>
      <c r="L48" s="703">
        <v>3</v>
      </c>
      <c r="M48" s="702"/>
      <c r="N48" s="693" t="str">
        <f t="shared" ref="N48:N70" si="4">IF(M48="","INCLUDED",M48*L48)</f>
        <v>INCLUDED</v>
      </c>
      <c r="O48" s="588">
        <f t="shared" si="2"/>
        <v>0</v>
      </c>
      <c r="P48" s="588">
        <f t="shared" si="3"/>
        <v>0</v>
      </c>
      <c r="Q48" s="589"/>
      <c r="W48" s="546"/>
    </row>
    <row r="49" spans="1:23" ht="31.2">
      <c r="A49" s="820">
        <v>31</v>
      </c>
      <c r="B49" s="698">
        <v>7000009227</v>
      </c>
      <c r="C49" s="698">
        <v>1040</v>
      </c>
      <c r="D49" s="837" t="s">
        <v>513</v>
      </c>
      <c r="E49" s="698">
        <v>1000004286</v>
      </c>
      <c r="F49" s="698">
        <v>85389000</v>
      </c>
      <c r="G49" s="700"/>
      <c r="H49" s="698">
        <v>18</v>
      </c>
      <c r="I49" s="701"/>
      <c r="J49" s="822" t="s">
        <v>486</v>
      </c>
      <c r="K49" s="698" t="s">
        <v>465</v>
      </c>
      <c r="L49" s="703">
        <v>180</v>
      </c>
      <c r="M49" s="702"/>
      <c r="N49" s="693" t="str">
        <f t="shared" si="4"/>
        <v>INCLUDED</v>
      </c>
      <c r="O49" s="588">
        <f t="shared" si="2"/>
        <v>0</v>
      </c>
      <c r="P49" s="588">
        <f t="shared" si="3"/>
        <v>0</v>
      </c>
      <c r="Q49" s="589"/>
      <c r="W49" s="546"/>
    </row>
    <row r="50" spans="1:23" ht="18" customHeight="1">
      <c r="A50" s="820">
        <v>32</v>
      </c>
      <c r="B50" s="698">
        <v>7000009227</v>
      </c>
      <c r="C50" s="698">
        <v>1050</v>
      </c>
      <c r="D50" s="837" t="s">
        <v>514</v>
      </c>
      <c r="E50" s="698">
        <v>1000020419</v>
      </c>
      <c r="F50" s="698">
        <v>85354010</v>
      </c>
      <c r="G50" s="700"/>
      <c r="H50" s="698">
        <v>18</v>
      </c>
      <c r="I50" s="701"/>
      <c r="J50" s="822" t="s">
        <v>443</v>
      </c>
      <c r="K50" s="698" t="s">
        <v>290</v>
      </c>
      <c r="L50" s="703">
        <v>3</v>
      </c>
      <c r="M50" s="702"/>
      <c r="N50" s="693" t="str">
        <f t="shared" si="4"/>
        <v>INCLUDED</v>
      </c>
      <c r="O50" s="588">
        <f t="shared" si="2"/>
        <v>0</v>
      </c>
      <c r="P50" s="588">
        <f t="shared" si="3"/>
        <v>0</v>
      </c>
      <c r="Q50" s="589"/>
      <c r="W50" s="546"/>
    </row>
    <row r="51" spans="1:23" ht="18" customHeight="1">
      <c r="A51" s="820">
        <v>33</v>
      </c>
      <c r="B51" s="698">
        <v>7000009227</v>
      </c>
      <c r="C51" s="698">
        <v>1060</v>
      </c>
      <c r="D51" s="837" t="s">
        <v>514</v>
      </c>
      <c r="E51" s="698">
        <v>1000004401</v>
      </c>
      <c r="F51" s="698">
        <v>85462040</v>
      </c>
      <c r="G51" s="700"/>
      <c r="H51" s="698">
        <v>18</v>
      </c>
      <c r="I51" s="701"/>
      <c r="J51" s="822" t="s">
        <v>442</v>
      </c>
      <c r="K51" s="698" t="s">
        <v>290</v>
      </c>
      <c r="L51" s="703">
        <v>3</v>
      </c>
      <c r="M51" s="702"/>
      <c r="N51" s="693" t="str">
        <f t="shared" si="4"/>
        <v>INCLUDED</v>
      </c>
      <c r="O51" s="588">
        <f t="shared" si="2"/>
        <v>0</v>
      </c>
      <c r="P51" s="588">
        <f t="shared" si="3"/>
        <v>0</v>
      </c>
      <c r="Q51" s="589"/>
      <c r="W51" s="546"/>
    </row>
    <row r="52" spans="1:23" ht="31.2">
      <c r="A52" s="820">
        <v>34</v>
      </c>
      <c r="B52" s="698">
        <v>7000009227</v>
      </c>
      <c r="C52" s="698">
        <v>1070</v>
      </c>
      <c r="D52" s="837" t="s">
        <v>515</v>
      </c>
      <c r="E52" s="698">
        <v>1000002163</v>
      </c>
      <c r="F52" s="698">
        <v>85371000</v>
      </c>
      <c r="G52" s="700"/>
      <c r="H52" s="698">
        <v>18</v>
      </c>
      <c r="I52" s="701"/>
      <c r="J52" s="822" t="s">
        <v>475</v>
      </c>
      <c r="K52" s="698" t="s">
        <v>290</v>
      </c>
      <c r="L52" s="703">
        <v>1</v>
      </c>
      <c r="M52" s="702"/>
      <c r="N52" s="693" t="str">
        <f t="shared" si="4"/>
        <v>INCLUDED</v>
      </c>
      <c r="O52" s="588">
        <f t="shared" si="2"/>
        <v>0</v>
      </c>
      <c r="P52" s="588">
        <f t="shared" si="3"/>
        <v>0</v>
      </c>
      <c r="Q52" s="589"/>
      <c r="W52" s="546"/>
    </row>
    <row r="53" spans="1:23" ht="18.600000000000001" customHeight="1">
      <c r="A53" s="820">
        <v>35</v>
      </c>
      <c r="B53" s="698">
        <v>7000009227</v>
      </c>
      <c r="C53" s="698">
        <v>1080</v>
      </c>
      <c r="D53" s="837" t="s">
        <v>515</v>
      </c>
      <c r="E53" s="698">
        <v>1000003407</v>
      </c>
      <c r="F53" s="698">
        <v>85371000</v>
      </c>
      <c r="G53" s="700"/>
      <c r="H53" s="698">
        <v>18</v>
      </c>
      <c r="I53" s="701"/>
      <c r="J53" s="822" t="s">
        <v>464</v>
      </c>
      <c r="K53" s="698" t="s">
        <v>290</v>
      </c>
      <c r="L53" s="703">
        <v>1</v>
      </c>
      <c r="M53" s="702"/>
      <c r="N53" s="693" t="str">
        <f t="shared" si="4"/>
        <v>INCLUDED</v>
      </c>
      <c r="O53" s="588">
        <f t="shared" si="2"/>
        <v>0</v>
      </c>
      <c r="P53" s="588">
        <f t="shared" si="3"/>
        <v>0</v>
      </c>
      <c r="Q53" s="589"/>
      <c r="W53" s="546"/>
    </row>
    <row r="54" spans="1:23" ht="31.2">
      <c r="A54" s="820">
        <v>36</v>
      </c>
      <c r="B54" s="698">
        <v>7000009227</v>
      </c>
      <c r="C54" s="698">
        <v>1100</v>
      </c>
      <c r="D54" s="837" t="s">
        <v>516</v>
      </c>
      <c r="E54" s="698">
        <v>1000003409</v>
      </c>
      <c r="F54" s="698">
        <v>85371000</v>
      </c>
      <c r="G54" s="700"/>
      <c r="H54" s="698">
        <v>18</v>
      </c>
      <c r="I54" s="701"/>
      <c r="J54" s="822" t="s">
        <v>539</v>
      </c>
      <c r="K54" s="698" t="s">
        <v>290</v>
      </c>
      <c r="L54" s="703">
        <v>3</v>
      </c>
      <c r="M54" s="702"/>
      <c r="N54" s="693" t="str">
        <f t="shared" si="4"/>
        <v>INCLUDED</v>
      </c>
      <c r="O54" s="588">
        <f t="shared" si="2"/>
        <v>0</v>
      </c>
      <c r="P54" s="588">
        <f t="shared" si="3"/>
        <v>0</v>
      </c>
      <c r="Q54" s="589"/>
      <c r="W54" s="546"/>
    </row>
    <row r="55" spans="1:23" ht="31.2">
      <c r="A55" s="820">
        <v>37</v>
      </c>
      <c r="B55" s="698">
        <v>7000009227</v>
      </c>
      <c r="C55" s="698">
        <v>1110</v>
      </c>
      <c r="D55" s="837" t="s">
        <v>517</v>
      </c>
      <c r="E55" s="698">
        <v>1000038325</v>
      </c>
      <c r="F55" s="698">
        <v>94059900</v>
      </c>
      <c r="G55" s="700"/>
      <c r="H55" s="698">
        <v>18</v>
      </c>
      <c r="I55" s="701"/>
      <c r="J55" s="822" t="s">
        <v>449</v>
      </c>
      <c r="K55" s="698" t="s">
        <v>290</v>
      </c>
      <c r="L55" s="703">
        <v>6</v>
      </c>
      <c r="M55" s="702"/>
      <c r="N55" s="693" t="str">
        <f t="shared" si="4"/>
        <v>INCLUDED</v>
      </c>
      <c r="O55" s="588">
        <f t="shared" si="2"/>
        <v>0</v>
      </c>
      <c r="P55" s="588">
        <f t="shared" si="3"/>
        <v>0</v>
      </c>
      <c r="Q55" s="589"/>
      <c r="W55" s="546"/>
    </row>
    <row r="56" spans="1:23" ht="31.2">
      <c r="A56" s="820">
        <v>38</v>
      </c>
      <c r="B56" s="698">
        <v>7000009227</v>
      </c>
      <c r="C56" s="698">
        <v>1120</v>
      </c>
      <c r="D56" s="837" t="s">
        <v>517</v>
      </c>
      <c r="E56" s="698">
        <v>1000020262</v>
      </c>
      <c r="F56" s="698">
        <v>85371000</v>
      </c>
      <c r="G56" s="700"/>
      <c r="H56" s="698">
        <v>18</v>
      </c>
      <c r="I56" s="701"/>
      <c r="J56" s="822" t="s">
        <v>448</v>
      </c>
      <c r="K56" s="698" t="s">
        <v>290</v>
      </c>
      <c r="L56" s="703">
        <v>1</v>
      </c>
      <c r="M56" s="702"/>
      <c r="N56" s="693" t="str">
        <f t="shared" si="4"/>
        <v>INCLUDED</v>
      </c>
      <c r="O56" s="588">
        <f t="shared" si="2"/>
        <v>0</v>
      </c>
      <c r="P56" s="588">
        <f t="shared" si="3"/>
        <v>0</v>
      </c>
      <c r="Q56" s="589"/>
      <c r="W56" s="546"/>
    </row>
    <row r="57" spans="1:23" ht="18" customHeight="1">
      <c r="A57" s="820">
        <v>39</v>
      </c>
      <c r="B57" s="698">
        <v>7000009227</v>
      </c>
      <c r="C57" s="698">
        <v>1130</v>
      </c>
      <c r="D57" s="837" t="s">
        <v>524</v>
      </c>
      <c r="E57" s="698">
        <v>1000045856</v>
      </c>
      <c r="F57" s="698">
        <v>94051090</v>
      </c>
      <c r="G57" s="700"/>
      <c r="H57" s="698">
        <v>18</v>
      </c>
      <c r="I57" s="701"/>
      <c r="J57" s="822" t="s">
        <v>547</v>
      </c>
      <c r="K57" s="698" t="s">
        <v>290</v>
      </c>
      <c r="L57" s="703">
        <v>15</v>
      </c>
      <c r="M57" s="702"/>
      <c r="N57" s="693" t="str">
        <f t="shared" si="4"/>
        <v>INCLUDED</v>
      </c>
      <c r="O57" s="588">
        <f t="shared" si="2"/>
        <v>0</v>
      </c>
      <c r="P57" s="588">
        <f t="shared" si="3"/>
        <v>0</v>
      </c>
      <c r="Q57" s="589"/>
      <c r="W57" s="546"/>
    </row>
    <row r="58" spans="1:23" ht="31.2">
      <c r="A58" s="820">
        <v>40</v>
      </c>
      <c r="B58" s="698">
        <v>7000009227</v>
      </c>
      <c r="C58" s="698">
        <v>1140</v>
      </c>
      <c r="D58" s="837" t="s">
        <v>524</v>
      </c>
      <c r="E58" s="698">
        <v>1000004795</v>
      </c>
      <c r="F58" s="698">
        <v>94059900</v>
      </c>
      <c r="G58" s="700"/>
      <c r="H58" s="698">
        <v>18</v>
      </c>
      <c r="I58" s="701"/>
      <c r="J58" s="822" t="s">
        <v>548</v>
      </c>
      <c r="K58" s="698" t="s">
        <v>290</v>
      </c>
      <c r="L58" s="703">
        <v>4</v>
      </c>
      <c r="M58" s="702"/>
      <c r="N58" s="693" t="str">
        <f t="shared" si="4"/>
        <v>INCLUDED</v>
      </c>
      <c r="O58" s="588">
        <f t="shared" si="2"/>
        <v>0</v>
      </c>
      <c r="P58" s="588">
        <f t="shared" si="3"/>
        <v>0</v>
      </c>
      <c r="Q58" s="589"/>
      <c r="W58" s="546"/>
    </row>
    <row r="59" spans="1:23" ht="31.2">
      <c r="A59" s="820">
        <v>41</v>
      </c>
      <c r="B59" s="698">
        <v>7000009227</v>
      </c>
      <c r="C59" s="698">
        <v>1150</v>
      </c>
      <c r="D59" s="837" t="s">
        <v>524</v>
      </c>
      <c r="E59" s="698">
        <v>1000004952</v>
      </c>
      <c r="F59" s="698">
        <v>94059900</v>
      </c>
      <c r="G59" s="700"/>
      <c r="H59" s="698">
        <v>18</v>
      </c>
      <c r="I59" s="701"/>
      <c r="J59" s="822" t="s">
        <v>549</v>
      </c>
      <c r="K59" s="698" t="s">
        <v>290</v>
      </c>
      <c r="L59" s="703">
        <v>4</v>
      </c>
      <c r="M59" s="702"/>
      <c r="N59" s="693" t="str">
        <f t="shared" si="4"/>
        <v>INCLUDED</v>
      </c>
      <c r="O59" s="588">
        <f t="shared" si="2"/>
        <v>0</v>
      </c>
      <c r="P59" s="588">
        <f t="shared" si="3"/>
        <v>0</v>
      </c>
      <c r="Q59" s="589"/>
      <c r="W59" s="546"/>
    </row>
    <row r="60" spans="1:23" ht="46.8">
      <c r="A60" s="820">
        <v>42</v>
      </c>
      <c r="B60" s="698">
        <v>7000009227</v>
      </c>
      <c r="C60" s="698">
        <v>1160</v>
      </c>
      <c r="D60" s="837" t="s">
        <v>519</v>
      </c>
      <c r="E60" s="698">
        <v>1000011329</v>
      </c>
      <c r="F60" s="698">
        <v>72169990</v>
      </c>
      <c r="G60" s="700"/>
      <c r="H60" s="698">
        <v>18</v>
      </c>
      <c r="I60" s="701"/>
      <c r="J60" s="822" t="s">
        <v>543</v>
      </c>
      <c r="K60" s="698" t="s">
        <v>291</v>
      </c>
      <c r="L60" s="703">
        <v>1</v>
      </c>
      <c r="M60" s="702"/>
      <c r="N60" s="693" t="str">
        <f t="shared" si="4"/>
        <v>INCLUDED</v>
      </c>
      <c r="O60" s="588">
        <f t="shared" si="2"/>
        <v>0</v>
      </c>
      <c r="P60" s="588">
        <f t="shared" si="3"/>
        <v>0</v>
      </c>
      <c r="Q60" s="589"/>
      <c r="W60" s="546"/>
    </row>
    <row r="61" spans="1:23" ht="18" customHeight="1">
      <c r="A61" s="820">
        <v>43</v>
      </c>
      <c r="B61" s="698">
        <v>7000009227</v>
      </c>
      <c r="C61" s="698">
        <v>1220</v>
      </c>
      <c r="D61" s="837" t="s">
        <v>525</v>
      </c>
      <c r="E61" s="698">
        <v>1000032840</v>
      </c>
      <c r="F61" s="698">
        <v>84145990</v>
      </c>
      <c r="G61" s="700"/>
      <c r="H61" s="698">
        <v>18</v>
      </c>
      <c r="I61" s="701"/>
      <c r="J61" s="822" t="s">
        <v>550</v>
      </c>
      <c r="K61" s="698" t="s">
        <v>458</v>
      </c>
      <c r="L61" s="703">
        <v>150</v>
      </c>
      <c r="M61" s="702"/>
      <c r="N61" s="693" t="str">
        <f t="shared" si="4"/>
        <v>INCLUDED</v>
      </c>
      <c r="O61" s="588">
        <f t="shared" si="2"/>
        <v>0</v>
      </c>
      <c r="P61" s="588">
        <f t="shared" si="3"/>
        <v>0</v>
      </c>
      <c r="Q61" s="589"/>
      <c r="W61" s="546"/>
    </row>
    <row r="62" spans="1:23" ht="46.8">
      <c r="A62" s="820">
        <v>44</v>
      </c>
      <c r="B62" s="698">
        <v>7000009227</v>
      </c>
      <c r="C62" s="698">
        <v>1170</v>
      </c>
      <c r="D62" s="837" t="s">
        <v>520</v>
      </c>
      <c r="E62" s="698">
        <v>1000012042</v>
      </c>
      <c r="F62" s="698"/>
      <c r="G62" s="698"/>
      <c r="H62" s="698"/>
      <c r="I62" s="698"/>
      <c r="J62" s="826" t="s">
        <v>544</v>
      </c>
      <c r="K62" s="698" t="s">
        <v>291</v>
      </c>
      <c r="L62" s="703">
        <v>1</v>
      </c>
      <c r="M62" s="693"/>
      <c r="N62" s="693"/>
      <c r="O62" s="588">
        <f t="shared" si="2"/>
        <v>0</v>
      </c>
      <c r="P62" s="588">
        <f t="shared" si="3"/>
        <v>0</v>
      </c>
      <c r="Q62" s="589"/>
      <c r="W62" s="546"/>
    </row>
    <row r="63" spans="1:23" ht="19.95" customHeight="1">
      <c r="A63" s="820">
        <v>45</v>
      </c>
      <c r="B63" s="698">
        <v>7000009227</v>
      </c>
      <c r="C63" s="698">
        <v>2210</v>
      </c>
      <c r="D63" s="837" t="s">
        <v>520</v>
      </c>
      <c r="E63" s="698">
        <v>1000042281</v>
      </c>
      <c r="F63" s="698">
        <v>84248990</v>
      </c>
      <c r="G63" s="700"/>
      <c r="H63" s="698">
        <v>0</v>
      </c>
      <c r="I63" s="701"/>
      <c r="J63" s="825" t="s">
        <v>501</v>
      </c>
      <c r="K63" s="698" t="s">
        <v>291</v>
      </c>
      <c r="L63" s="703">
        <v>1</v>
      </c>
      <c r="M63" s="702"/>
      <c r="N63" s="693" t="str">
        <f t="shared" si="4"/>
        <v>INCLUDED</v>
      </c>
      <c r="O63" s="588">
        <f t="shared" si="2"/>
        <v>0</v>
      </c>
      <c r="P63" s="588">
        <f t="shared" si="3"/>
        <v>0</v>
      </c>
      <c r="Q63" s="589"/>
      <c r="W63" s="546"/>
    </row>
    <row r="64" spans="1:23" ht="19.95" customHeight="1">
      <c r="A64" s="820">
        <v>46</v>
      </c>
      <c r="B64" s="698">
        <v>7000009227</v>
      </c>
      <c r="C64" s="698">
        <v>2220</v>
      </c>
      <c r="D64" s="837" t="s">
        <v>520</v>
      </c>
      <c r="E64" s="698">
        <v>1000042483</v>
      </c>
      <c r="F64" s="698">
        <v>84248990</v>
      </c>
      <c r="G64" s="700"/>
      <c r="H64" s="698">
        <v>5</v>
      </c>
      <c r="I64" s="701"/>
      <c r="J64" s="825" t="s">
        <v>502</v>
      </c>
      <c r="K64" s="698" t="s">
        <v>291</v>
      </c>
      <c r="L64" s="703">
        <v>1</v>
      </c>
      <c r="M64" s="702"/>
      <c r="N64" s="693" t="str">
        <f t="shared" si="4"/>
        <v>INCLUDED</v>
      </c>
      <c r="O64" s="588">
        <f t="shared" si="2"/>
        <v>0</v>
      </c>
      <c r="P64" s="588">
        <f t="shared" si="3"/>
        <v>0</v>
      </c>
      <c r="Q64" s="589"/>
      <c r="W64" s="546"/>
    </row>
    <row r="65" spans="1:23" ht="19.95" customHeight="1">
      <c r="A65" s="820">
        <v>47</v>
      </c>
      <c r="B65" s="698">
        <v>7000009227</v>
      </c>
      <c r="C65" s="698">
        <v>2230</v>
      </c>
      <c r="D65" s="837" t="s">
        <v>520</v>
      </c>
      <c r="E65" s="698">
        <v>1000042284</v>
      </c>
      <c r="F65" s="698">
        <v>84248990</v>
      </c>
      <c r="G65" s="700"/>
      <c r="H65" s="698">
        <v>12</v>
      </c>
      <c r="I65" s="701"/>
      <c r="J65" s="825" t="s">
        <v>503</v>
      </c>
      <c r="K65" s="698" t="s">
        <v>291</v>
      </c>
      <c r="L65" s="703">
        <v>1</v>
      </c>
      <c r="M65" s="702"/>
      <c r="N65" s="693" t="str">
        <f t="shared" si="4"/>
        <v>INCLUDED</v>
      </c>
      <c r="O65" s="588">
        <f t="shared" si="2"/>
        <v>0</v>
      </c>
      <c r="P65" s="588">
        <f t="shared" si="3"/>
        <v>0</v>
      </c>
      <c r="Q65" s="589"/>
      <c r="W65" s="546"/>
    </row>
    <row r="66" spans="1:23" ht="19.95" customHeight="1">
      <c r="A66" s="820">
        <v>48</v>
      </c>
      <c r="B66" s="698">
        <v>7000009227</v>
      </c>
      <c r="C66" s="698">
        <v>2240</v>
      </c>
      <c r="D66" s="837" t="s">
        <v>520</v>
      </c>
      <c r="E66" s="698">
        <v>1000042287</v>
      </c>
      <c r="F66" s="698">
        <v>84248990</v>
      </c>
      <c r="G66" s="700"/>
      <c r="H66" s="698">
        <v>18</v>
      </c>
      <c r="I66" s="701"/>
      <c r="J66" s="825" t="s">
        <v>504</v>
      </c>
      <c r="K66" s="698" t="s">
        <v>291</v>
      </c>
      <c r="L66" s="703">
        <v>1</v>
      </c>
      <c r="M66" s="702"/>
      <c r="N66" s="693" t="str">
        <f t="shared" si="4"/>
        <v>INCLUDED</v>
      </c>
      <c r="O66" s="588">
        <f t="shared" si="2"/>
        <v>0</v>
      </c>
      <c r="P66" s="588">
        <f t="shared" si="3"/>
        <v>0</v>
      </c>
      <c r="Q66" s="589"/>
      <c r="W66" s="546"/>
    </row>
    <row r="67" spans="1:23" ht="19.95" customHeight="1">
      <c r="A67" s="820">
        <v>49</v>
      </c>
      <c r="B67" s="698">
        <v>7000009227</v>
      </c>
      <c r="C67" s="698">
        <v>2250</v>
      </c>
      <c r="D67" s="837" t="s">
        <v>520</v>
      </c>
      <c r="E67" s="698">
        <v>1000042480</v>
      </c>
      <c r="F67" s="698">
        <v>84248990</v>
      </c>
      <c r="G67" s="700"/>
      <c r="H67" s="698">
        <v>28</v>
      </c>
      <c r="I67" s="701"/>
      <c r="J67" s="825" t="s">
        <v>505</v>
      </c>
      <c r="K67" s="698" t="s">
        <v>291</v>
      </c>
      <c r="L67" s="703">
        <v>1</v>
      </c>
      <c r="M67" s="702"/>
      <c r="N67" s="693" t="str">
        <f t="shared" si="4"/>
        <v>INCLUDED</v>
      </c>
      <c r="O67" s="588">
        <f t="shared" si="2"/>
        <v>0</v>
      </c>
      <c r="P67" s="588">
        <f t="shared" si="3"/>
        <v>0</v>
      </c>
      <c r="Q67" s="589"/>
      <c r="W67" s="546"/>
    </row>
    <row r="68" spans="1:23" ht="31.2">
      <c r="A68" s="820">
        <v>50</v>
      </c>
      <c r="B68" s="698">
        <v>7000009227</v>
      </c>
      <c r="C68" s="698">
        <v>1180</v>
      </c>
      <c r="D68" s="837" t="s">
        <v>521</v>
      </c>
      <c r="E68" s="698">
        <v>1000000443</v>
      </c>
      <c r="F68" s="698">
        <v>85446020</v>
      </c>
      <c r="G68" s="700"/>
      <c r="H68" s="698">
        <v>18</v>
      </c>
      <c r="I68" s="701"/>
      <c r="J68" s="822" t="s">
        <v>445</v>
      </c>
      <c r="K68" s="698" t="s">
        <v>446</v>
      </c>
      <c r="L68" s="703">
        <v>1</v>
      </c>
      <c r="M68" s="702"/>
      <c r="N68" s="693" t="str">
        <f t="shared" si="4"/>
        <v>INCLUDED</v>
      </c>
      <c r="O68" s="588">
        <f t="shared" si="2"/>
        <v>0</v>
      </c>
      <c r="P68" s="588">
        <f t="shared" si="3"/>
        <v>0</v>
      </c>
      <c r="Q68" s="589"/>
      <c r="W68" s="546"/>
    </row>
    <row r="69" spans="1:23" ht="31.2">
      <c r="A69" s="820">
        <v>51</v>
      </c>
      <c r="B69" s="698">
        <v>7000009227</v>
      </c>
      <c r="C69" s="698">
        <v>1190</v>
      </c>
      <c r="D69" s="837" t="s">
        <v>521</v>
      </c>
      <c r="E69" s="698">
        <v>1000000442</v>
      </c>
      <c r="F69" s="698">
        <v>85446020</v>
      </c>
      <c r="G69" s="700"/>
      <c r="H69" s="698">
        <v>18</v>
      </c>
      <c r="I69" s="701"/>
      <c r="J69" s="822" t="s">
        <v>447</v>
      </c>
      <c r="K69" s="698" t="s">
        <v>446</v>
      </c>
      <c r="L69" s="703">
        <v>1</v>
      </c>
      <c r="M69" s="702"/>
      <c r="N69" s="693" t="str">
        <f t="shared" si="4"/>
        <v>INCLUDED</v>
      </c>
      <c r="O69" s="588">
        <f t="shared" si="2"/>
        <v>0</v>
      </c>
      <c r="P69" s="588">
        <f t="shared" si="3"/>
        <v>0</v>
      </c>
      <c r="Q69" s="589"/>
      <c r="W69" s="546"/>
    </row>
    <row r="70" spans="1:23" ht="31.2">
      <c r="A70" s="820">
        <v>52</v>
      </c>
      <c r="B70" s="698">
        <v>7000009227</v>
      </c>
      <c r="C70" s="698">
        <v>1340</v>
      </c>
      <c r="D70" s="837" t="s">
        <v>484</v>
      </c>
      <c r="E70" s="698">
        <v>1000012366</v>
      </c>
      <c r="F70" s="698">
        <v>73082011</v>
      </c>
      <c r="G70" s="700"/>
      <c r="H70" s="698">
        <v>18</v>
      </c>
      <c r="I70" s="701"/>
      <c r="J70" s="822" t="s">
        <v>450</v>
      </c>
      <c r="K70" s="698" t="s">
        <v>290</v>
      </c>
      <c r="L70" s="703">
        <v>24</v>
      </c>
      <c r="M70" s="702"/>
      <c r="N70" s="693" t="str">
        <f t="shared" si="4"/>
        <v>INCLUDED</v>
      </c>
      <c r="O70" s="588">
        <f t="shared" si="2"/>
        <v>0</v>
      </c>
      <c r="P70" s="588">
        <f t="shared" si="3"/>
        <v>0</v>
      </c>
      <c r="Q70" s="589"/>
      <c r="W70" s="546"/>
    </row>
    <row r="71" spans="1:23" ht="14.4">
      <c r="A71" s="821" t="s">
        <v>526</v>
      </c>
      <c r="B71" s="705" t="s">
        <v>527</v>
      </c>
      <c r="C71" s="704"/>
      <c r="D71" s="838"/>
      <c r="E71" s="704"/>
      <c r="F71" s="704"/>
      <c r="G71" s="704"/>
      <c r="H71" s="704"/>
      <c r="I71" s="704"/>
      <c r="J71" s="704"/>
      <c r="K71" s="704"/>
      <c r="L71" s="704"/>
      <c r="M71" s="704"/>
      <c r="N71" s="704"/>
      <c r="O71" s="588">
        <f t="shared" si="2"/>
        <v>0</v>
      </c>
      <c r="P71" s="588">
        <f t="shared" si="3"/>
        <v>0</v>
      </c>
      <c r="Q71" s="589"/>
      <c r="W71" s="546"/>
    </row>
    <row r="72" spans="1:23" ht="31.2">
      <c r="A72" s="820">
        <v>53</v>
      </c>
      <c r="B72" s="698">
        <v>7000009226</v>
      </c>
      <c r="C72" s="698">
        <v>10</v>
      </c>
      <c r="D72" s="837" t="s">
        <v>528</v>
      </c>
      <c r="E72" s="698">
        <v>1000004631</v>
      </c>
      <c r="F72" s="698">
        <v>85359030</v>
      </c>
      <c r="G72" s="700"/>
      <c r="H72" s="698">
        <v>18</v>
      </c>
      <c r="I72" s="701"/>
      <c r="J72" s="822" t="s">
        <v>551</v>
      </c>
      <c r="K72" s="698" t="s">
        <v>291</v>
      </c>
      <c r="L72" s="703">
        <v>2</v>
      </c>
      <c r="M72" s="702"/>
      <c r="N72" s="693" t="str">
        <f t="shared" si="0"/>
        <v>INCLUDED</v>
      </c>
      <c r="O72" s="588">
        <f t="shared" si="2"/>
        <v>0</v>
      </c>
      <c r="P72" s="588">
        <f t="shared" si="3"/>
        <v>0</v>
      </c>
      <c r="Q72" s="589"/>
      <c r="W72" s="546"/>
    </row>
    <row r="73" spans="1:23" ht="18.600000000000001" customHeight="1">
      <c r="A73" s="820">
        <v>54</v>
      </c>
      <c r="B73" s="698">
        <v>7000009226</v>
      </c>
      <c r="C73" s="698">
        <v>40</v>
      </c>
      <c r="D73" s="837" t="s">
        <v>528</v>
      </c>
      <c r="E73" s="698">
        <v>1000032801</v>
      </c>
      <c r="F73" s="698">
        <v>85359030</v>
      </c>
      <c r="G73" s="700"/>
      <c r="H73" s="698">
        <v>18</v>
      </c>
      <c r="I73" s="701"/>
      <c r="J73" s="822" t="s">
        <v>537</v>
      </c>
      <c r="K73" s="698" t="s">
        <v>291</v>
      </c>
      <c r="L73" s="703">
        <v>2</v>
      </c>
      <c r="M73" s="702"/>
      <c r="N73" s="693" t="str">
        <f t="shared" ref="N73:N136" si="5">IF(M73="","INCLUDED",M73*L73)</f>
        <v>INCLUDED</v>
      </c>
      <c r="O73" s="588">
        <f t="shared" si="2"/>
        <v>0</v>
      </c>
      <c r="P73" s="588">
        <f t="shared" si="3"/>
        <v>0</v>
      </c>
      <c r="Q73" s="589"/>
      <c r="W73" s="546"/>
    </row>
    <row r="74" spans="1:23" ht="45.75" customHeight="1">
      <c r="A74" s="820">
        <v>55</v>
      </c>
      <c r="B74" s="698">
        <v>7000009226</v>
      </c>
      <c r="C74" s="698">
        <v>30</v>
      </c>
      <c r="D74" s="837" t="s">
        <v>528</v>
      </c>
      <c r="E74" s="698">
        <v>1000004285</v>
      </c>
      <c r="F74" s="698">
        <v>85389000</v>
      </c>
      <c r="G74" s="700"/>
      <c r="H74" s="698">
        <v>18</v>
      </c>
      <c r="I74" s="701"/>
      <c r="J74" s="822" t="s">
        <v>476</v>
      </c>
      <c r="K74" s="698" t="s">
        <v>465</v>
      </c>
      <c r="L74" s="703">
        <v>150</v>
      </c>
      <c r="M74" s="702"/>
      <c r="N74" s="693" t="str">
        <f t="shared" si="5"/>
        <v>INCLUDED</v>
      </c>
      <c r="O74" s="588">
        <f t="shared" si="2"/>
        <v>0</v>
      </c>
      <c r="P74" s="588">
        <f t="shared" si="3"/>
        <v>0</v>
      </c>
      <c r="Q74" s="589"/>
      <c r="W74" s="546"/>
    </row>
    <row r="75" spans="1:23" ht="18.600000000000001" customHeight="1">
      <c r="A75" s="820">
        <v>56</v>
      </c>
      <c r="B75" s="698">
        <v>7000009226</v>
      </c>
      <c r="C75" s="698">
        <v>50</v>
      </c>
      <c r="D75" s="837" t="s">
        <v>528</v>
      </c>
      <c r="E75" s="698">
        <v>1000024687</v>
      </c>
      <c r="F75" s="698">
        <v>85389000</v>
      </c>
      <c r="G75" s="700"/>
      <c r="H75" s="698">
        <v>18</v>
      </c>
      <c r="I75" s="701"/>
      <c r="J75" s="822" t="s">
        <v>552</v>
      </c>
      <c r="K75" s="698" t="s">
        <v>291</v>
      </c>
      <c r="L75" s="703">
        <v>1</v>
      </c>
      <c r="M75" s="702"/>
      <c r="N75" s="693" t="str">
        <f t="shared" si="5"/>
        <v>INCLUDED</v>
      </c>
      <c r="O75" s="588">
        <f t="shared" si="2"/>
        <v>0</v>
      </c>
      <c r="P75" s="588">
        <f t="shared" si="3"/>
        <v>0</v>
      </c>
      <c r="Q75" s="589"/>
      <c r="W75" s="546"/>
    </row>
    <row r="76" spans="1:23" ht="18.600000000000001" customHeight="1">
      <c r="A76" s="820">
        <v>57</v>
      </c>
      <c r="B76" s="698">
        <v>7000009226</v>
      </c>
      <c r="C76" s="698">
        <v>1250</v>
      </c>
      <c r="D76" s="837" t="s">
        <v>528</v>
      </c>
      <c r="E76" s="698">
        <v>1000029506</v>
      </c>
      <c r="F76" s="698">
        <v>85389000</v>
      </c>
      <c r="G76" s="700"/>
      <c r="H76" s="698">
        <v>18</v>
      </c>
      <c r="I76" s="701"/>
      <c r="J76" s="822" t="s">
        <v>487</v>
      </c>
      <c r="K76" s="698" t="s">
        <v>290</v>
      </c>
      <c r="L76" s="703">
        <v>6</v>
      </c>
      <c r="M76" s="702"/>
      <c r="N76" s="693" t="str">
        <f t="shared" si="5"/>
        <v>INCLUDED</v>
      </c>
      <c r="O76" s="588">
        <f t="shared" si="2"/>
        <v>0</v>
      </c>
      <c r="P76" s="588">
        <f t="shared" si="3"/>
        <v>0</v>
      </c>
      <c r="Q76" s="589"/>
      <c r="W76" s="546"/>
    </row>
    <row r="77" spans="1:23" ht="18.600000000000001" customHeight="1">
      <c r="A77" s="820">
        <v>58</v>
      </c>
      <c r="B77" s="698">
        <v>7000009226</v>
      </c>
      <c r="C77" s="698">
        <v>60</v>
      </c>
      <c r="D77" s="837" t="s">
        <v>514</v>
      </c>
      <c r="E77" s="698">
        <v>1000020419</v>
      </c>
      <c r="F77" s="698">
        <v>85354010</v>
      </c>
      <c r="G77" s="700"/>
      <c r="H77" s="698">
        <v>18</v>
      </c>
      <c r="I77" s="701"/>
      <c r="J77" s="822" t="s">
        <v>443</v>
      </c>
      <c r="K77" s="698" t="s">
        <v>290</v>
      </c>
      <c r="L77" s="703">
        <v>6</v>
      </c>
      <c r="M77" s="702"/>
      <c r="N77" s="693" t="str">
        <f t="shared" si="5"/>
        <v>INCLUDED</v>
      </c>
      <c r="O77" s="588">
        <f t="shared" si="2"/>
        <v>0</v>
      </c>
      <c r="P77" s="588">
        <f t="shared" si="3"/>
        <v>0</v>
      </c>
      <c r="Q77" s="589"/>
      <c r="W77" s="546"/>
    </row>
    <row r="78" spans="1:23" ht="18.600000000000001" customHeight="1">
      <c r="A78" s="820">
        <v>59</v>
      </c>
      <c r="B78" s="698">
        <v>7000009226</v>
      </c>
      <c r="C78" s="698">
        <v>70</v>
      </c>
      <c r="D78" s="837" t="s">
        <v>514</v>
      </c>
      <c r="E78" s="698">
        <v>1000004535</v>
      </c>
      <c r="F78" s="698">
        <v>85359090</v>
      </c>
      <c r="G78" s="700"/>
      <c r="H78" s="698">
        <v>18</v>
      </c>
      <c r="I78" s="701"/>
      <c r="J78" s="822" t="s">
        <v>485</v>
      </c>
      <c r="K78" s="698" t="s">
        <v>290</v>
      </c>
      <c r="L78" s="703">
        <v>6</v>
      </c>
      <c r="M78" s="702"/>
      <c r="N78" s="693" t="str">
        <f t="shared" si="5"/>
        <v>INCLUDED</v>
      </c>
      <c r="O78" s="588">
        <f t="shared" si="2"/>
        <v>0</v>
      </c>
      <c r="P78" s="588">
        <f t="shared" si="3"/>
        <v>0</v>
      </c>
      <c r="Q78" s="589"/>
      <c r="W78" s="546"/>
    </row>
    <row r="79" spans="1:23" ht="18.600000000000001" customHeight="1">
      <c r="A79" s="820">
        <v>60</v>
      </c>
      <c r="B79" s="698">
        <v>7000009226</v>
      </c>
      <c r="C79" s="698">
        <v>80</v>
      </c>
      <c r="D79" s="837" t="s">
        <v>514</v>
      </c>
      <c r="E79" s="698">
        <v>1000004401</v>
      </c>
      <c r="F79" s="698">
        <v>85462040</v>
      </c>
      <c r="G79" s="700"/>
      <c r="H79" s="698">
        <v>18</v>
      </c>
      <c r="I79" s="701"/>
      <c r="J79" s="822" t="s">
        <v>442</v>
      </c>
      <c r="K79" s="698" t="s">
        <v>290</v>
      </c>
      <c r="L79" s="703">
        <v>15</v>
      </c>
      <c r="M79" s="702"/>
      <c r="N79" s="693" t="str">
        <f t="shared" si="5"/>
        <v>INCLUDED</v>
      </c>
      <c r="O79" s="588">
        <f t="shared" si="2"/>
        <v>0</v>
      </c>
      <c r="P79" s="588">
        <f t="shared" si="3"/>
        <v>0</v>
      </c>
      <c r="Q79" s="589"/>
      <c r="W79" s="546"/>
    </row>
    <row r="80" spans="1:23" ht="31.2">
      <c r="A80" s="820">
        <v>61</v>
      </c>
      <c r="B80" s="698">
        <v>7000009226</v>
      </c>
      <c r="C80" s="698">
        <v>130</v>
      </c>
      <c r="D80" s="837" t="s">
        <v>515</v>
      </c>
      <c r="E80" s="698">
        <v>1000002165</v>
      </c>
      <c r="F80" s="698">
        <v>85371000</v>
      </c>
      <c r="G80" s="700"/>
      <c r="H80" s="698">
        <v>18</v>
      </c>
      <c r="I80" s="701"/>
      <c r="J80" s="822" t="s">
        <v>553</v>
      </c>
      <c r="K80" s="698" t="s">
        <v>290</v>
      </c>
      <c r="L80" s="703">
        <v>2</v>
      </c>
      <c r="M80" s="702"/>
      <c r="N80" s="693" t="str">
        <f t="shared" si="5"/>
        <v>INCLUDED</v>
      </c>
      <c r="O80" s="588">
        <f t="shared" si="2"/>
        <v>0</v>
      </c>
      <c r="P80" s="588">
        <f t="shared" si="3"/>
        <v>0</v>
      </c>
      <c r="Q80" s="589"/>
      <c r="W80" s="546"/>
    </row>
    <row r="81" spans="1:23" ht="15.6">
      <c r="A81" s="820">
        <v>62</v>
      </c>
      <c r="B81" s="698">
        <v>7000009226</v>
      </c>
      <c r="C81" s="698">
        <v>140</v>
      </c>
      <c r="D81" s="837" t="s">
        <v>515</v>
      </c>
      <c r="E81" s="698">
        <v>1000003398</v>
      </c>
      <c r="F81" s="698">
        <v>85371000</v>
      </c>
      <c r="G81" s="700"/>
      <c r="H81" s="698">
        <v>18</v>
      </c>
      <c r="I81" s="701"/>
      <c r="J81" s="822" t="s">
        <v>554</v>
      </c>
      <c r="K81" s="698" t="s">
        <v>290</v>
      </c>
      <c r="L81" s="703">
        <v>2</v>
      </c>
      <c r="M81" s="702"/>
      <c r="N81" s="693" t="str">
        <f t="shared" si="5"/>
        <v>INCLUDED</v>
      </c>
      <c r="O81" s="588">
        <f t="shared" si="2"/>
        <v>0</v>
      </c>
      <c r="P81" s="588">
        <f t="shared" si="3"/>
        <v>0</v>
      </c>
      <c r="Q81" s="589"/>
      <c r="W81" s="546"/>
    </row>
    <row r="82" spans="1:23" ht="31.2">
      <c r="A82" s="820">
        <v>63</v>
      </c>
      <c r="B82" s="698">
        <v>7000009226</v>
      </c>
      <c r="C82" s="698">
        <v>150</v>
      </c>
      <c r="D82" s="837" t="s">
        <v>515</v>
      </c>
      <c r="E82" s="698">
        <v>1000002146</v>
      </c>
      <c r="F82" s="698">
        <v>85371000</v>
      </c>
      <c r="G82" s="700"/>
      <c r="H82" s="698">
        <v>18</v>
      </c>
      <c r="I82" s="701"/>
      <c r="J82" s="822" t="s">
        <v>474</v>
      </c>
      <c r="K82" s="698" t="s">
        <v>291</v>
      </c>
      <c r="L82" s="703">
        <v>1</v>
      </c>
      <c r="M82" s="702"/>
      <c r="N82" s="693" t="str">
        <f t="shared" si="5"/>
        <v>INCLUDED</v>
      </c>
      <c r="O82" s="588">
        <f t="shared" si="2"/>
        <v>0</v>
      </c>
      <c r="P82" s="588">
        <f t="shared" si="3"/>
        <v>0</v>
      </c>
      <c r="Q82" s="589"/>
      <c r="W82" s="546"/>
    </row>
    <row r="83" spans="1:23" ht="19.2" customHeight="1">
      <c r="A83" s="820">
        <v>64</v>
      </c>
      <c r="B83" s="698">
        <v>7000009226</v>
      </c>
      <c r="C83" s="698">
        <v>180</v>
      </c>
      <c r="D83" s="837" t="s">
        <v>529</v>
      </c>
      <c r="E83" s="698">
        <v>1000004279</v>
      </c>
      <c r="F83" s="698">
        <v>85176210</v>
      </c>
      <c r="G83" s="700"/>
      <c r="H83" s="698">
        <v>18</v>
      </c>
      <c r="I83" s="701"/>
      <c r="J83" s="822" t="s">
        <v>555</v>
      </c>
      <c r="K83" s="698" t="s">
        <v>290</v>
      </c>
      <c r="L83" s="703">
        <v>4</v>
      </c>
      <c r="M83" s="702"/>
      <c r="N83" s="693" t="str">
        <f t="shared" si="5"/>
        <v>INCLUDED</v>
      </c>
      <c r="O83" s="588">
        <f t="shared" ref="O83:O146" si="6">IF(M83="",0,IF(I83="",M83*H83/100,I83*M83))</f>
        <v>0</v>
      </c>
      <c r="P83" s="588">
        <f t="shared" ref="P83:P146" si="7">O83*L83</f>
        <v>0</v>
      </c>
      <c r="Q83" s="589"/>
      <c r="W83" s="546"/>
    </row>
    <row r="84" spans="1:23" ht="19.2" customHeight="1">
      <c r="A84" s="820">
        <v>65</v>
      </c>
      <c r="B84" s="698">
        <v>7000009226</v>
      </c>
      <c r="C84" s="698">
        <v>190</v>
      </c>
      <c r="D84" s="837" t="s">
        <v>529</v>
      </c>
      <c r="E84" s="698">
        <v>1000004400</v>
      </c>
      <c r="F84" s="698">
        <v>85462040</v>
      </c>
      <c r="G84" s="700"/>
      <c r="H84" s="698">
        <v>18</v>
      </c>
      <c r="I84" s="701"/>
      <c r="J84" s="822" t="s">
        <v>556</v>
      </c>
      <c r="K84" s="698" t="s">
        <v>290</v>
      </c>
      <c r="L84" s="703">
        <v>12</v>
      </c>
      <c r="M84" s="702"/>
      <c r="N84" s="693" t="str">
        <f t="shared" si="5"/>
        <v>INCLUDED</v>
      </c>
      <c r="O84" s="588">
        <f t="shared" si="6"/>
        <v>0</v>
      </c>
      <c r="P84" s="588">
        <f t="shared" si="7"/>
        <v>0</v>
      </c>
      <c r="Q84" s="589"/>
      <c r="W84" s="546"/>
    </row>
    <row r="85" spans="1:23" ht="19.2" customHeight="1">
      <c r="A85" s="820">
        <v>66</v>
      </c>
      <c r="B85" s="698">
        <v>7000009226</v>
      </c>
      <c r="C85" s="698">
        <v>200</v>
      </c>
      <c r="D85" s="837" t="s">
        <v>529</v>
      </c>
      <c r="E85" s="698">
        <v>1000010014</v>
      </c>
      <c r="F85" s="698">
        <v>85176210</v>
      </c>
      <c r="G85" s="700"/>
      <c r="H85" s="698">
        <v>18</v>
      </c>
      <c r="I85" s="701"/>
      <c r="J85" s="822" t="s">
        <v>557</v>
      </c>
      <c r="K85" s="698" t="s">
        <v>291</v>
      </c>
      <c r="L85" s="703">
        <v>4</v>
      </c>
      <c r="M85" s="702"/>
      <c r="N85" s="693" t="str">
        <f t="shared" si="5"/>
        <v>INCLUDED</v>
      </c>
      <c r="O85" s="588">
        <f t="shared" si="6"/>
        <v>0</v>
      </c>
      <c r="P85" s="588">
        <f t="shared" si="7"/>
        <v>0</v>
      </c>
      <c r="Q85" s="589"/>
      <c r="W85" s="546"/>
    </row>
    <row r="86" spans="1:23" ht="31.2">
      <c r="A86" s="820">
        <v>67</v>
      </c>
      <c r="B86" s="698">
        <v>7000009226</v>
      </c>
      <c r="C86" s="698">
        <v>210</v>
      </c>
      <c r="D86" s="837" t="s">
        <v>529</v>
      </c>
      <c r="E86" s="698">
        <v>1000000046</v>
      </c>
      <c r="F86" s="698">
        <v>85176210</v>
      </c>
      <c r="G86" s="700"/>
      <c r="H86" s="698">
        <v>18</v>
      </c>
      <c r="I86" s="701"/>
      <c r="J86" s="822" t="s">
        <v>558</v>
      </c>
      <c r="K86" s="698" t="s">
        <v>290</v>
      </c>
      <c r="L86" s="703">
        <v>4</v>
      </c>
      <c r="M86" s="702"/>
      <c r="N86" s="693" t="str">
        <f t="shared" si="5"/>
        <v>INCLUDED</v>
      </c>
      <c r="O86" s="588">
        <f t="shared" si="6"/>
        <v>0</v>
      </c>
      <c r="P86" s="588">
        <f t="shared" si="7"/>
        <v>0</v>
      </c>
      <c r="Q86" s="589"/>
      <c r="W86" s="546"/>
    </row>
    <row r="87" spans="1:23" ht="18.600000000000001" customHeight="1">
      <c r="A87" s="820">
        <v>68</v>
      </c>
      <c r="B87" s="698">
        <v>7000009226</v>
      </c>
      <c r="C87" s="698">
        <v>220</v>
      </c>
      <c r="D87" s="837" t="s">
        <v>529</v>
      </c>
      <c r="E87" s="698">
        <v>1000017887</v>
      </c>
      <c r="F87" s="698">
        <v>85176210</v>
      </c>
      <c r="G87" s="700"/>
      <c r="H87" s="698">
        <v>18</v>
      </c>
      <c r="I87" s="701"/>
      <c r="J87" s="822" t="s">
        <v>559</v>
      </c>
      <c r="K87" s="698" t="s">
        <v>290</v>
      </c>
      <c r="L87" s="703">
        <v>4</v>
      </c>
      <c r="M87" s="702"/>
      <c r="N87" s="693" t="str">
        <f t="shared" si="5"/>
        <v>INCLUDED</v>
      </c>
      <c r="O87" s="588">
        <f t="shared" si="6"/>
        <v>0</v>
      </c>
      <c r="P87" s="588">
        <f t="shared" si="7"/>
        <v>0</v>
      </c>
      <c r="Q87" s="589"/>
      <c r="W87" s="546"/>
    </row>
    <row r="88" spans="1:23" ht="18.600000000000001" customHeight="1">
      <c r="A88" s="820">
        <v>69</v>
      </c>
      <c r="B88" s="698">
        <v>7000009226</v>
      </c>
      <c r="C88" s="698">
        <v>230</v>
      </c>
      <c r="D88" s="837" t="s">
        <v>529</v>
      </c>
      <c r="E88" s="698">
        <v>1000010638</v>
      </c>
      <c r="F88" s="698">
        <v>85176210</v>
      </c>
      <c r="G88" s="700"/>
      <c r="H88" s="698">
        <v>18</v>
      </c>
      <c r="I88" s="701"/>
      <c r="J88" s="822" t="s">
        <v>560</v>
      </c>
      <c r="K88" s="698" t="s">
        <v>290</v>
      </c>
      <c r="L88" s="703">
        <v>4</v>
      </c>
      <c r="M88" s="702"/>
      <c r="N88" s="693" t="str">
        <f t="shared" si="5"/>
        <v>INCLUDED</v>
      </c>
      <c r="O88" s="588">
        <f t="shared" si="6"/>
        <v>0</v>
      </c>
      <c r="P88" s="588">
        <f t="shared" si="7"/>
        <v>0</v>
      </c>
      <c r="Q88" s="589"/>
      <c r="W88" s="546"/>
    </row>
    <row r="89" spans="1:23" ht="18.600000000000001" customHeight="1">
      <c r="A89" s="820">
        <v>70</v>
      </c>
      <c r="B89" s="698">
        <v>7000009226</v>
      </c>
      <c r="C89" s="698">
        <v>1290</v>
      </c>
      <c r="D89" s="837" t="s">
        <v>529</v>
      </c>
      <c r="E89" s="698">
        <v>1000036908</v>
      </c>
      <c r="F89" s="698">
        <v>85446020</v>
      </c>
      <c r="G89" s="700"/>
      <c r="H89" s="698">
        <v>18</v>
      </c>
      <c r="I89" s="701"/>
      <c r="J89" s="822" t="s">
        <v>561</v>
      </c>
      <c r="K89" s="698" t="s">
        <v>562</v>
      </c>
      <c r="L89" s="703">
        <v>2</v>
      </c>
      <c r="M89" s="702"/>
      <c r="N89" s="693" t="str">
        <f t="shared" si="5"/>
        <v>INCLUDED</v>
      </c>
      <c r="O89" s="588">
        <f t="shared" si="6"/>
        <v>0</v>
      </c>
      <c r="P89" s="588">
        <f t="shared" si="7"/>
        <v>0</v>
      </c>
      <c r="Q89" s="589"/>
      <c r="W89" s="546"/>
    </row>
    <row r="90" spans="1:23" ht="18.600000000000001" customHeight="1">
      <c r="A90" s="820">
        <v>71</v>
      </c>
      <c r="B90" s="698">
        <v>7000009226</v>
      </c>
      <c r="C90" s="698">
        <v>240</v>
      </c>
      <c r="D90" s="837" t="s">
        <v>530</v>
      </c>
      <c r="E90" s="698">
        <v>1000001145</v>
      </c>
      <c r="F90" s="698">
        <v>85371000</v>
      </c>
      <c r="G90" s="700"/>
      <c r="H90" s="698">
        <v>18</v>
      </c>
      <c r="I90" s="701"/>
      <c r="J90" s="822" t="s">
        <v>563</v>
      </c>
      <c r="K90" s="698" t="s">
        <v>291</v>
      </c>
      <c r="L90" s="703">
        <v>1</v>
      </c>
      <c r="M90" s="702"/>
      <c r="N90" s="693" t="str">
        <f t="shared" si="5"/>
        <v>INCLUDED</v>
      </c>
      <c r="O90" s="588">
        <f t="shared" si="6"/>
        <v>0</v>
      </c>
      <c r="P90" s="588">
        <f t="shared" si="7"/>
        <v>0</v>
      </c>
      <c r="Q90" s="589"/>
      <c r="W90" s="546"/>
    </row>
    <row r="91" spans="1:23" ht="18.600000000000001" customHeight="1">
      <c r="A91" s="820">
        <v>72</v>
      </c>
      <c r="B91" s="698">
        <v>7000009226</v>
      </c>
      <c r="C91" s="698">
        <v>250</v>
      </c>
      <c r="D91" s="837" t="s">
        <v>530</v>
      </c>
      <c r="E91" s="698">
        <v>1000004755</v>
      </c>
      <c r="F91" s="698">
        <v>85371000</v>
      </c>
      <c r="G91" s="700"/>
      <c r="H91" s="698">
        <v>18</v>
      </c>
      <c r="I91" s="701"/>
      <c r="J91" s="822" t="s">
        <v>564</v>
      </c>
      <c r="K91" s="698" t="s">
        <v>291</v>
      </c>
      <c r="L91" s="703">
        <v>1</v>
      </c>
      <c r="M91" s="702"/>
      <c r="N91" s="693" t="str">
        <f t="shared" si="5"/>
        <v>INCLUDED</v>
      </c>
      <c r="O91" s="588">
        <f t="shared" si="6"/>
        <v>0</v>
      </c>
      <c r="P91" s="588">
        <f t="shared" si="7"/>
        <v>0</v>
      </c>
      <c r="Q91" s="589"/>
      <c r="W91" s="546"/>
    </row>
    <row r="92" spans="1:23" ht="31.2">
      <c r="A92" s="820">
        <v>73</v>
      </c>
      <c r="B92" s="698">
        <v>7000009226</v>
      </c>
      <c r="C92" s="698">
        <v>260</v>
      </c>
      <c r="D92" s="837" t="s">
        <v>517</v>
      </c>
      <c r="E92" s="698">
        <v>1000020262</v>
      </c>
      <c r="F92" s="698">
        <v>85371000</v>
      </c>
      <c r="G92" s="700"/>
      <c r="H92" s="698">
        <v>18</v>
      </c>
      <c r="I92" s="701"/>
      <c r="J92" s="822" t="s">
        <v>448</v>
      </c>
      <c r="K92" s="698" t="s">
        <v>290</v>
      </c>
      <c r="L92" s="703">
        <v>2</v>
      </c>
      <c r="M92" s="702"/>
      <c r="N92" s="693" t="str">
        <f t="shared" si="5"/>
        <v>INCLUDED</v>
      </c>
      <c r="O92" s="588">
        <f t="shared" si="6"/>
        <v>0</v>
      </c>
      <c r="P92" s="588">
        <f t="shared" si="7"/>
        <v>0</v>
      </c>
      <c r="Q92" s="589"/>
      <c r="W92" s="546"/>
    </row>
    <row r="93" spans="1:23" ht="31.2">
      <c r="A93" s="820">
        <v>74</v>
      </c>
      <c r="B93" s="698">
        <v>7000009226</v>
      </c>
      <c r="C93" s="698">
        <v>270</v>
      </c>
      <c r="D93" s="837" t="s">
        <v>517</v>
      </c>
      <c r="E93" s="698">
        <v>1000038325</v>
      </c>
      <c r="F93" s="698">
        <v>94059900</v>
      </c>
      <c r="G93" s="700"/>
      <c r="H93" s="698">
        <v>18</v>
      </c>
      <c r="I93" s="701"/>
      <c r="J93" s="822" t="s">
        <v>449</v>
      </c>
      <c r="K93" s="698" t="s">
        <v>290</v>
      </c>
      <c r="L93" s="703">
        <v>12</v>
      </c>
      <c r="M93" s="702"/>
      <c r="N93" s="693" t="str">
        <f t="shared" si="5"/>
        <v>INCLUDED</v>
      </c>
      <c r="O93" s="588">
        <f t="shared" si="6"/>
        <v>0</v>
      </c>
      <c r="P93" s="588">
        <f t="shared" si="7"/>
        <v>0</v>
      </c>
      <c r="Q93" s="589"/>
      <c r="W93" s="546"/>
    </row>
    <row r="94" spans="1:23" ht="31.2">
      <c r="A94" s="820">
        <v>75</v>
      </c>
      <c r="B94" s="698">
        <v>7000009226</v>
      </c>
      <c r="C94" s="698">
        <v>280</v>
      </c>
      <c r="D94" s="837" t="s">
        <v>517</v>
      </c>
      <c r="E94" s="698">
        <v>1000038390</v>
      </c>
      <c r="F94" s="698">
        <v>94059900</v>
      </c>
      <c r="G94" s="700"/>
      <c r="H94" s="698">
        <v>18</v>
      </c>
      <c r="I94" s="701"/>
      <c r="J94" s="822" t="s">
        <v>540</v>
      </c>
      <c r="K94" s="698" t="s">
        <v>290</v>
      </c>
      <c r="L94" s="703">
        <v>1</v>
      </c>
      <c r="M94" s="702"/>
      <c r="N94" s="693" t="str">
        <f t="shared" si="5"/>
        <v>INCLUDED</v>
      </c>
      <c r="O94" s="588">
        <f t="shared" si="6"/>
        <v>0</v>
      </c>
      <c r="P94" s="588">
        <f t="shared" si="7"/>
        <v>0</v>
      </c>
      <c r="Q94" s="589"/>
      <c r="W94" s="546"/>
    </row>
    <row r="95" spans="1:23" ht="19.2" customHeight="1">
      <c r="A95" s="820">
        <v>76</v>
      </c>
      <c r="B95" s="698">
        <v>7000009226</v>
      </c>
      <c r="C95" s="698">
        <v>290</v>
      </c>
      <c r="D95" s="837" t="s">
        <v>524</v>
      </c>
      <c r="E95" s="698">
        <v>1000045856</v>
      </c>
      <c r="F95" s="698">
        <v>94051090</v>
      </c>
      <c r="G95" s="700"/>
      <c r="H95" s="698">
        <v>18</v>
      </c>
      <c r="I95" s="701"/>
      <c r="J95" s="822" t="s">
        <v>547</v>
      </c>
      <c r="K95" s="698" t="s">
        <v>290</v>
      </c>
      <c r="L95" s="703">
        <v>20</v>
      </c>
      <c r="M95" s="702"/>
      <c r="N95" s="693" t="str">
        <f t="shared" si="5"/>
        <v>INCLUDED</v>
      </c>
      <c r="O95" s="588">
        <f t="shared" si="6"/>
        <v>0</v>
      </c>
      <c r="P95" s="588">
        <f t="shared" si="7"/>
        <v>0</v>
      </c>
      <c r="Q95" s="589"/>
      <c r="W95" s="546"/>
    </row>
    <row r="96" spans="1:23" ht="31.2">
      <c r="A96" s="820">
        <v>77</v>
      </c>
      <c r="B96" s="698">
        <v>7000009226</v>
      </c>
      <c r="C96" s="698">
        <v>300</v>
      </c>
      <c r="D96" s="837" t="s">
        <v>524</v>
      </c>
      <c r="E96" s="698">
        <v>1000004795</v>
      </c>
      <c r="F96" s="698">
        <v>94059900</v>
      </c>
      <c r="G96" s="700"/>
      <c r="H96" s="698">
        <v>18</v>
      </c>
      <c r="I96" s="701"/>
      <c r="J96" s="822" t="s">
        <v>548</v>
      </c>
      <c r="K96" s="698" t="s">
        <v>290</v>
      </c>
      <c r="L96" s="703">
        <v>6</v>
      </c>
      <c r="M96" s="702"/>
      <c r="N96" s="693" t="str">
        <f t="shared" si="5"/>
        <v>INCLUDED</v>
      </c>
      <c r="O96" s="588">
        <f t="shared" si="6"/>
        <v>0</v>
      </c>
      <c r="P96" s="588">
        <f t="shared" si="7"/>
        <v>0</v>
      </c>
      <c r="Q96" s="589"/>
      <c r="W96" s="546"/>
    </row>
    <row r="97" spans="1:23" ht="31.2">
      <c r="A97" s="820">
        <v>78</v>
      </c>
      <c r="B97" s="698">
        <v>7000009226</v>
      </c>
      <c r="C97" s="698">
        <v>310</v>
      </c>
      <c r="D97" s="837" t="s">
        <v>524</v>
      </c>
      <c r="E97" s="698">
        <v>1000004952</v>
      </c>
      <c r="F97" s="698">
        <v>94059900</v>
      </c>
      <c r="G97" s="700"/>
      <c r="H97" s="698">
        <v>18</v>
      </c>
      <c r="I97" s="701"/>
      <c r="J97" s="822" t="s">
        <v>549</v>
      </c>
      <c r="K97" s="698" t="s">
        <v>290</v>
      </c>
      <c r="L97" s="703">
        <v>6</v>
      </c>
      <c r="M97" s="702"/>
      <c r="N97" s="693" t="str">
        <f t="shared" si="5"/>
        <v>INCLUDED</v>
      </c>
      <c r="O97" s="588">
        <f t="shared" si="6"/>
        <v>0</v>
      </c>
      <c r="P97" s="588">
        <f t="shared" si="7"/>
        <v>0</v>
      </c>
      <c r="Q97" s="589"/>
      <c r="W97" s="546"/>
    </row>
    <row r="98" spans="1:23" ht="46.8">
      <c r="A98" s="820">
        <v>79</v>
      </c>
      <c r="B98" s="698">
        <v>7000009226</v>
      </c>
      <c r="C98" s="698">
        <v>340</v>
      </c>
      <c r="D98" s="837" t="s">
        <v>518</v>
      </c>
      <c r="E98" s="698">
        <v>1000020118</v>
      </c>
      <c r="F98" s="698">
        <v>73082011</v>
      </c>
      <c r="G98" s="700"/>
      <c r="H98" s="698">
        <v>18</v>
      </c>
      <c r="I98" s="701"/>
      <c r="J98" s="823" t="s">
        <v>565</v>
      </c>
      <c r="K98" s="698" t="s">
        <v>290</v>
      </c>
      <c r="L98" s="703">
        <v>2</v>
      </c>
      <c r="M98" s="702"/>
      <c r="N98" s="693" t="str">
        <f t="shared" si="5"/>
        <v>INCLUDED</v>
      </c>
      <c r="O98" s="588">
        <f t="shared" si="6"/>
        <v>0</v>
      </c>
      <c r="P98" s="588">
        <f t="shared" si="7"/>
        <v>0</v>
      </c>
      <c r="Q98" s="589"/>
      <c r="W98" s="546"/>
    </row>
    <row r="99" spans="1:23" ht="62.4">
      <c r="A99" s="820">
        <v>80</v>
      </c>
      <c r="B99" s="698">
        <v>7000009226</v>
      </c>
      <c r="C99" s="698">
        <v>350</v>
      </c>
      <c r="D99" s="837" t="s">
        <v>518</v>
      </c>
      <c r="E99" s="698">
        <v>1000020193</v>
      </c>
      <c r="F99" s="698">
        <v>73045930</v>
      </c>
      <c r="G99" s="700"/>
      <c r="H99" s="698">
        <v>18</v>
      </c>
      <c r="I99" s="701"/>
      <c r="J99" s="823" t="s">
        <v>488</v>
      </c>
      <c r="K99" s="698" t="s">
        <v>290</v>
      </c>
      <c r="L99" s="703">
        <v>6</v>
      </c>
      <c r="M99" s="702"/>
      <c r="N99" s="693" t="str">
        <f t="shared" si="5"/>
        <v>INCLUDED</v>
      </c>
      <c r="O99" s="588">
        <f t="shared" si="6"/>
        <v>0</v>
      </c>
      <c r="P99" s="588">
        <f t="shared" si="7"/>
        <v>0</v>
      </c>
      <c r="Q99" s="589"/>
      <c r="W99" s="546"/>
    </row>
    <row r="100" spans="1:23" ht="21" customHeight="1">
      <c r="A100" s="820">
        <v>81</v>
      </c>
      <c r="B100" s="698">
        <v>7000009226</v>
      </c>
      <c r="C100" s="698">
        <v>360</v>
      </c>
      <c r="D100" s="837" t="s">
        <v>518</v>
      </c>
      <c r="E100" s="698">
        <v>1000017568</v>
      </c>
      <c r="F100" s="698">
        <v>73045930</v>
      </c>
      <c r="G100" s="700"/>
      <c r="H100" s="698">
        <v>18</v>
      </c>
      <c r="I100" s="701"/>
      <c r="J100" s="823" t="s">
        <v>566</v>
      </c>
      <c r="K100" s="698" t="s">
        <v>290</v>
      </c>
      <c r="L100" s="703">
        <v>12</v>
      </c>
      <c r="M100" s="702"/>
      <c r="N100" s="693" t="str">
        <f t="shared" si="5"/>
        <v>INCLUDED</v>
      </c>
      <c r="O100" s="588">
        <f t="shared" si="6"/>
        <v>0</v>
      </c>
      <c r="P100" s="588">
        <f t="shared" si="7"/>
        <v>0</v>
      </c>
      <c r="Q100" s="589"/>
      <c r="W100" s="546"/>
    </row>
    <row r="101" spans="1:23" ht="62.4">
      <c r="A101" s="820">
        <v>82</v>
      </c>
      <c r="B101" s="698">
        <v>7000009226</v>
      </c>
      <c r="C101" s="698">
        <v>370</v>
      </c>
      <c r="D101" s="837" t="s">
        <v>518</v>
      </c>
      <c r="E101" s="698">
        <v>1000020195</v>
      </c>
      <c r="F101" s="698">
        <v>73045930</v>
      </c>
      <c r="G101" s="700"/>
      <c r="H101" s="698">
        <v>18</v>
      </c>
      <c r="I101" s="701"/>
      <c r="J101" s="823" t="s">
        <v>444</v>
      </c>
      <c r="K101" s="698" t="s">
        <v>290</v>
      </c>
      <c r="L101" s="703">
        <v>6</v>
      </c>
      <c r="M101" s="702"/>
      <c r="N101" s="693" t="str">
        <f t="shared" si="5"/>
        <v>INCLUDED</v>
      </c>
      <c r="O101" s="588">
        <f t="shared" si="6"/>
        <v>0</v>
      </c>
      <c r="P101" s="588">
        <f t="shared" si="7"/>
        <v>0</v>
      </c>
      <c r="Q101" s="589"/>
      <c r="W101" s="546"/>
    </row>
    <row r="102" spans="1:23" ht="15.6">
      <c r="A102" s="820">
        <v>83</v>
      </c>
      <c r="B102" s="698">
        <v>7000009226</v>
      </c>
      <c r="C102" s="698">
        <v>380</v>
      </c>
      <c r="D102" s="837" t="s">
        <v>518</v>
      </c>
      <c r="E102" s="698">
        <v>1000017567</v>
      </c>
      <c r="F102" s="698">
        <v>73045930</v>
      </c>
      <c r="G102" s="700"/>
      <c r="H102" s="698">
        <v>18</v>
      </c>
      <c r="I102" s="701"/>
      <c r="J102" s="822" t="s">
        <v>567</v>
      </c>
      <c r="K102" s="698" t="s">
        <v>290</v>
      </c>
      <c r="L102" s="703">
        <v>15</v>
      </c>
      <c r="M102" s="702"/>
      <c r="N102" s="693" t="str">
        <f t="shared" si="5"/>
        <v>INCLUDED</v>
      </c>
      <c r="O102" s="588">
        <f t="shared" si="6"/>
        <v>0</v>
      </c>
      <c r="P102" s="588">
        <f t="shared" si="7"/>
        <v>0</v>
      </c>
      <c r="Q102" s="589"/>
      <c r="W102" s="546"/>
    </row>
    <row r="103" spans="1:23" ht="46.8">
      <c r="A103" s="820">
        <v>84</v>
      </c>
      <c r="B103" s="698">
        <v>7000009226</v>
      </c>
      <c r="C103" s="698">
        <v>1260</v>
      </c>
      <c r="D103" s="837" t="s">
        <v>518</v>
      </c>
      <c r="E103" s="698">
        <v>1000020123</v>
      </c>
      <c r="F103" s="698">
        <v>73082011</v>
      </c>
      <c r="G103" s="700"/>
      <c r="H103" s="698">
        <v>18</v>
      </c>
      <c r="I103" s="701"/>
      <c r="J103" s="822" t="s">
        <v>568</v>
      </c>
      <c r="K103" s="698" t="s">
        <v>290</v>
      </c>
      <c r="L103" s="703">
        <v>2</v>
      </c>
      <c r="M103" s="702"/>
      <c r="N103" s="693" t="str">
        <f t="shared" si="5"/>
        <v>INCLUDED</v>
      </c>
      <c r="O103" s="588">
        <f t="shared" si="6"/>
        <v>0</v>
      </c>
      <c r="P103" s="588">
        <f t="shared" si="7"/>
        <v>0</v>
      </c>
      <c r="Q103" s="589"/>
      <c r="W103" s="546"/>
    </row>
    <row r="104" spans="1:23" ht="46.8">
      <c r="A104" s="820">
        <v>85</v>
      </c>
      <c r="B104" s="698">
        <v>7000009226</v>
      </c>
      <c r="C104" s="698">
        <v>1270</v>
      </c>
      <c r="D104" s="837" t="s">
        <v>518</v>
      </c>
      <c r="E104" s="698">
        <v>1000020124</v>
      </c>
      <c r="F104" s="698">
        <v>73082011</v>
      </c>
      <c r="G104" s="700"/>
      <c r="H104" s="698">
        <v>18</v>
      </c>
      <c r="I104" s="701"/>
      <c r="J104" s="822" t="s">
        <v>569</v>
      </c>
      <c r="K104" s="698" t="s">
        <v>290</v>
      </c>
      <c r="L104" s="703">
        <v>1</v>
      </c>
      <c r="M104" s="702"/>
      <c r="N104" s="693" t="str">
        <f t="shared" si="5"/>
        <v>INCLUDED</v>
      </c>
      <c r="O104" s="588">
        <f t="shared" si="6"/>
        <v>0</v>
      </c>
      <c r="P104" s="588">
        <f t="shared" si="7"/>
        <v>0</v>
      </c>
      <c r="Q104" s="589"/>
      <c r="W104" s="546"/>
    </row>
    <row r="105" spans="1:23" ht="31.2">
      <c r="A105" s="820">
        <v>86</v>
      </c>
      <c r="B105" s="698">
        <v>7000009226</v>
      </c>
      <c r="C105" s="698">
        <v>390</v>
      </c>
      <c r="D105" s="837" t="s">
        <v>519</v>
      </c>
      <c r="E105" s="698">
        <v>1000011332</v>
      </c>
      <c r="F105" s="698">
        <v>72169990</v>
      </c>
      <c r="G105" s="700"/>
      <c r="H105" s="698">
        <v>18</v>
      </c>
      <c r="I105" s="701"/>
      <c r="J105" s="822" t="s">
        <v>570</v>
      </c>
      <c r="K105" s="698" t="s">
        <v>291</v>
      </c>
      <c r="L105" s="703">
        <v>2</v>
      </c>
      <c r="M105" s="702"/>
      <c r="N105" s="693" t="str">
        <f t="shared" si="5"/>
        <v>INCLUDED</v>
      </c>
      <c r="O105" s="588">
        <f t="shared" si="6"/>
        <v>0</v>
      </c>
      <c r="P105" s="588">
        <f t="shared" si="7"/>
        <v>0</v>
      </c>
      <c r="Q105" s="589"/>
      <c r="W105" s="546"/>
    </row>
    <row r="106" spans="1:23" ht="19.2" customHeight="1">
      <c r="A106" s="820">
        <v>87</v>
      </c>
      <c r="B106" s="698">
        <v>7000009226</v>
      </c>
      <c r="C106" s="698">
        <v>400</v>
      </c>
      <c r="D106" s="837" t="s">
        <v>525</v>
      </c>
      <c r="E106" s="698">
        <v>1000013502</v>
      </c>
      <c r="F106" s="698">
        <v>84158210</v>
      </c>
      <c r="G106" s="700"/>
      <c r="H106" s="698">
        <v>28</v>
      </c>
      <c r="I106" s="701"/>
      <c r="J106" s="822" t="s">
        <v>571</v>
      </c>
      <c r="K106" s="698" t="s">
        <v>290</v>
      </c>
      <c r="L106" s="703">
        <v>6</v>
      </c>
      <c r="M106" s="702"/>
      <c r="N106" s="693" t="str">
        <f t="shared" si="5"/>
        <v>INCLUDED</v>
      </c>
      <c r="O106" s="588">
        <f t="shared" si="6"/>
        <v>0</v>
      </c>
      <c r="P106" s="588">
        <f t="shared" si="7"/>
        <v>0</v>
      </c>
      <c r="Q106" s="589"/>
      <c r="W106" s="546"/>
    </row>
    <row r="107" spans="1:23" ht="19.2" customHeight="1">
      <c r="A107" s="820">
        <v>88</v>
      </c>
      <c r="B107" s="698">
        <v>7000009226</v>
      </c>
      <c r="C107" s="698">
        <v>410</v>
      </c>
      <c r="D107" s="837" t="s">
        <v>525</v>
      </c>
      <c r="E107" s="698">
        <v>1000032840</v>
      </c>
      <c r="F107" s="698">
        <v>84145990</v>
      </c>
      <c r="G107" s="700"/>
      <c r="H107" s="698">
        <v>18</v>
      </c>
      <c r="I107" s="701"/>
      <c r="J107" s="822" t="s">
        <v>550</v>
      </c>
      <c r="K107" s="698" t="s">
        <v>458</v>
      </c>
      <c r="L107" s="703">
        <v>225</v>
      </c>
      <c r="M107" s="702"/>
      <c r="N107" s="693" t="str">
        <f t="shared" si="5"/>
        <v>INCLUDED</v>
      </c>
      <c r="O107" s="588">
        <f t="shared" si="6"/>
        <v>0</v>
      </c>
      <c r="P107" s="588">
        <f t="shared" si="7"/>
        <v>0</v>
      </c>
      <c r="Q107" s="589"/>
      <c r="W107" s="546"/>
    </row>
    <row r="108" spans="1:23" ht="19.2" customHeight="1">
      <c r="A108" s="820">
        <v>89</v>
      </c>
      <c r="B108" s="698">
        <v>7000009226</v>
      </c>
      <c r="C108" s="698">
        <v>420</v>
      </c>
      <c r="D108" s="837" t="s">
        <v>531</v>
      </c>
      <c r="E108" s="698">
        <v>1000012010</v>
      </c>
      <c r="F108" s="698"/>
      <c r="G108" s="698"/>
      <c r="H108" s="698"/>
      <c r="I108" s="698"/>
      <c r="J108" s="826" t="s">
        <v>572</v>
      </c>
      <c r="K108" s="698" t="s">
        <v>291</v>
      </c>
      <c r="L108" s="703">
        <v>1</v>
      </c>
      <c r="M108" s="693"/>
      <c r="N108" s="693"/>
      <c r="O108" s="588">
        <f t="shared" si="6"/>
        <v>0</v>
      </c>
      <c r="P108" s="588">
        <f t="shared" si="7"/>
        <v>0</v>
      </c>
      <c r="Q108" s="589"/>
      <c r="W108" s="546"/>
    </row>
    <row r="109" spans="1:23" ht="19.2" customHeight="1">
      <c r="A109" s="820">
        <v>90</v>
      </c>
      <c r="B109" s="698">
        <v>7000009226</v>
      </c>
      <c r="C109" s="698">
        <v>1200</v>
      </c>
      <c r="D109" s="837" t="s">
        <v>531</v>
      </c>
      <c r="E109" s="698">
        <v>1000042281</v>
      </c>
      <c r="F109" s="698">
        <v>84248990</v>
      </c>
      <c r="G109" s="700"/>
      <c r="H109" s="698">
        <v>0</v>
      </c>
      <c r="I109" s="701"/>
      <c r="J109" s="825" t="s">
        <v>501</v>
      </c>
      <c r="K109" s="698" t="s">
        <v>291</v>
      </c>
      <c r="L109" s="703">
        <v>1</v>
      </c>
      <c r="M109" s="702"/>
      <c r="N109" s="693" t="str">
        <f t="shared" si="5"/>
        <v>INCLUDED</v>
      </c>
      <c r="O109" s="588">
        <f t="shared" si="6"/>
        <v>0</v>
      </c>
      <c r="P109" s="588">
        <f t="shared" si="7"/>
        <v>0</v>
      </c>
      <c r="Q109" s="589"/>
      <c r="W109" s="546"/>
    </row>
    <row r="110" spans="1:23" ht="19.2" customHeight="1">
      <c r="A110" s="820">
        <v>91</v>
      </c>
      <c r="B110" s="698">
        <v>7000009226</v>
      </c>
      <c r="C110" s="698">
        <v>1210</v>
      </c>
      <c r="D110" s="837" t="s">
        <v>531</v>
      </c>
      <c r="E110" s="698">
        <v>1000042483</v>
      </c>
      <c r="F110" s="698">
        <v>84248990</v>
      </c>
      <c r="G110" s="700"/>
      <c r="H110" s="698">
        <v>5</v>
      </c>
      <c r="I110" s="701"/>
      <c r="J110" s="825" t="s">
        <v>502</v>
      </c>
      <c r="K110" s="698" t="s">
        <v>291</v>
      </c>
      <c r="L110" s="703">
        <v>1</v>
      </c>
      <c r="M110" s="702"/>
      <c r="N110" s="693" t="str">
        <f t="shared" si="5"/>
        <v>INCLUDED</v>
      </c>
      <c r="O110" s="588">
        <f t="shared" si="6"/>
        <v>0</v>
      </c>
      <c r="P110" s="588">
        <f t="shared" si="7"/>
        <v>0</v>
      </c>
      <c r="Q110" s="589"/>
      <c r="W110" s="546"/>
    </row>
    <row r="111" spans="1:23" ht="19.2" customHeight="1">
      <c r="A111" s="820">
        <v>92</v>
      </c>
      <c r="B111" s="698">
        <v>7000009226</v>
      </c>
      <c r="C111" s="698">
        <v>1220</v>
      </c>
      <c r="D111" s="837" t="s">
        <v>531</v>
      </c>
      <c r="E111" s="698">
        <v>1000042284</v>
      </c>
      <c r="F111" s="698">
        <v>84248990</v>
      </c>
      <c r="G111" s="700"/>
      <c r="H111" s="698">
        <v>12</v>
      </c>
      <c r="I111" s="701"/>
      <c r="J111" s="825" t="s">
        <v>503</v>
      </c>
      <c r="K111" s="698" t="s">
        <v>291</v>
      </c>
      <c r="L111" s="703">
        <v>1</v>
      </c>
      <c r="M111" s="702"/>
      <c r="N111" s="693" t="str">
        <f t="shared" si="5"/>
        <v>INCLUDED</v>
      </c>
      <c r="O111" s="588">
        <f t="shared" si="6"/>
        <v>0</v>
      </c>
      <c r="P111" s="588">
        <f t="shared" si="7"/>
        <v>0</v>
      </c>
      <c r="Q111" s="589"/>
      <c r="W111" s="546"/>
    </row>
    <row r="112" spans="1:23" ht="19.2" customHeight="1">
      <c r="A112" s="820">
        <v>93</v>
      </c>
      <c r="B112" s="698">
        <v>7000009226</v>
      </c>
      <c r="C112" s="698">
        <v>1230</v>
      </c>
      <c r="D112" s="837" t="s">
        <v>531</v>
      </c>
      <c r="E112" s="698">
        <v>1000042287</v>
      </c>
      <c r="F112" s="698">
        <v>84248990</v>
      </c>
      <c r="G112" s="700"/>
      <c r="H112" s="698">
        <v>18</v>
      </c>
      <c r="I112" s="701"/>
      <c r="J112" s="825" t="s">
        <v>504</v>
      </c>
      <c r="K112" s="698" t="s">
        <v>291</v>
      </c>
      <c r="L112" s="703">
        <v>1</v>
      </c>
      <c r="M112" s="702"/>
      <c r="N112" s="693" t="str">
        <f t="shared" si="5"/>
        <v>INCLUDED</v>
      </c>
      <c r="O112" s="588">
        <f t="shared" si="6"/>
        <v>0</v>
      </c>
      <c r="P112" s="588">
        <f t="shared" si="7"/>
        <v>0</v>
      </c>
      <c r="Q112" s="589"/>
      <c r="W112" s="546"/>
    </row>
    <row r="113" spans="1:23" ht="19.2" customHeight="1">
      <c r="A113" s="820">
        <v>94</v>
      </c>
      <c r="B113" s="698">
        <v>7000009226</v>
      </c>
      <c r="C113" s="698">
        <v>1240</v>
      </c>
      <c r="D113" s="837" t="s">
        <v>531</v>
      </c>
      <c r="E113" s="698">
        <v>1000042480</v>
      </c>
      <c r="F113" s="698">
        <v>84248990</v>
      </c>
      <c r="G113" s="700"/>
      <c r="H113" s="698">
        <v>28</v>
      </c>
      <c r="I113" s="701"/>
      <c r="J113" s="825" t="s">
        <v>505</v>
      </c>
      <c r="K113" s="698" t="s">
        <v>291</v>
      </c>
      <c r="L113" s="703">
        <v>1</v>
      </c>
      <c r="M113" s="702"/>
      <c r="N113" s="693" t="str">
        <f t="shared" si="5"/>
        <v>INCLUDED</v>
      </c>
      <c r="O113" s="588">
        <f t="shared" si="6"/>
        <v>0</v>
      </c>
      <c r="P113" s="588">
        <f t="shared" si="7"/>
        <v>0</v>
      </c>
      <c r="Q113" s="589"/>
      <c r="W113" s="546"/>
    </row>
    <row r="114" spans="1:23" ht="19.2" customHeight="1">
      <c r="A114" s="820">
        <v>95</v>
      </c>
      <c r="B114" s="698">
        <v>7000009226</v>
      </c>
      <c r="C114" s="698">
        <v>430</v>
      </c>
      <c r="D114" s="837" t="s">
        <v>531</v>
      </c>
      <c r="E114" s="698">
        <v>1000032698</v>
      </c>
      <c r="F114" s="698"/>
      <c r="G114" s="698"/>
      <c r="H114" s="698"/>
      <c r="I114" s="698"/>
      <c r="J114" s="826" t="s">
        <v>573</v>
      </c>
      <c r="K114" s="698" t="s">
        <v>291</v>
      </c>
      <c r="L114" s="703">
        <v>1</v>
      </c>
      <c r="M114" s="693"/>
      <c r="N114" s="693"/>
      <c r="O114" s="588">
        <f t="shared" si="6"/>
        <v>0</v>
      </c>
      <c r="P114" s="588">
        <f t="shared" si="7"/>
        <v>0</v>
      </c>
      <c r="Q114" s="589"/>
      <c r="W114" s="546"/>
    </row>
    <row r="115" spans="1:23" ht="19.2" customHeight="1">
      <c r="A115" s="820">
        <v>96</v>
      </c>
      <c r="B115" s="698">
        <v>7000009226</v>
      </c>
      <c r="C115" s="698">
        <v>1050</v>
      </c>
      <c r="D115" s="837" t="s">
        <v>531</v>
      </c>
      <c r="E115" s="698">
        <v>1000042281</v>
      </c>
      <c r="F115" s="698">
        <v>84248990</v>
      </c>
      <c r="G115" s="700"/>
      <c r="H115" s="698">
        <v>0</v>
      </c>
      <c r="I115" s="701"/>
      <c r="J115" s="825" t="s">
        <v>501</v>
      </c>
      <c r="K115" s="698" t="s">
        <v>291</v>
      </c>
      <c r="L115" s="703">
        <v>1</v>
      </c>
      <c r="M115" s="702"/>
      <c r="N115" s="693" t="str">
        <f t="shared" si="5"/>
        <v>INCLUDED</v>
      </c>
      <c r="O115" s="588">
        <f t="shared" si="6"/>
        <v>0</v>
      </c>
      <c r="P115" s="588">
        <f t="shared" si="7"/>
        <v>0</v>
      </c>
      <c r="Q115" s="589"/>
      <c r="W115" s="546"/>
    </row>
    <row r="116" spans="1:23" ht="19.2" customHeight="1">
      <c r="A116" s="820">
        <v>97</v>
      </c>
      <c r="B116" s="698">
        <v>7000009226</v>
      </c>
      <c r="C116" s="698">
        <v>1060</v>
      </c>
      <c r="D116" s="837" t="s">
        <v>531</v>
      </c>
      <c r="E116" s="698">
        <v>1000042483</v>
      </c>
      <c r="F116" s="698">
        <v>84248990</v>
      </c>
      <c r="G116" s="700"/>
      <c r="H116" s="698">
        <v>5</v>
      </c>
      <c r="I116" s="701"/>
      <c r="J116" s="825" t="s">
        <v>502</v>
      </c>
      <c r="K116" s="698" t="s">
        <v>291</v>
      </c>
      <c r="L116" s="703">
        <v>1</v>
      </c>
      <c r="M116" s="702"/>
      <c r="N116" s="693" t="str">
        <f t="shared" si="5"/>
        <v>INCLUDED</v>
      </c>
      <c r="O116" s="588">
        <f t="shared" si="6"/>
        <v>0</v>
      </c>
      <c r="P116" s="588">
        <f t="shared" si="7"/>
        <v>0</v>
      </c>
      <c r="Q116" s="589"/>
      <c r="W116" s="546"/>
    </row>
    <row r="117" spans="1:23" ht="19.2" customHeight="1">
      <c r="A117" s="820">
        <v>98</v>
      </c>
      <c r="B117" s="698">
        <v>7000009226</v>
      </c>
      <c r="C117" s="698">
        <v>1070</v>
      </c>
      <c r="D117" s="837" t="s">
        <v>531</v>
      </c>
      <c r="E117" s="698">
        <v>1000042284</v>
      </c>
      <c r="F117" s="698">
        <v>84248990</v>
      </c>
      <c r="G117" s="700"/>
      <c r="H117" s="698">
        <v>12</v>
      </c>
      <c r="I117" s="701"/>
      <c r="J117" s="825" t="s">
        <v>503</v>
      </c>
      <c r="K117" s="698" t="s">
        <v>291</v>
      </c>
      <c r="L117" s="703">
        <v>1</v>
      </c>
      <c r="M117" s="702"/>
      <c r="N117" s="693" t="str">
        <f t="shared" si="5"/>
        <v>INCLUDED</v>
      </c>
      <c r="O117" s="588">
        <f t="shared" si="6"/>
        <v>0</v>
      </c>
      <c r="P117" s="588">
        <f t="shared" si="7"/>
        <v>0</v>
      </c>
      <c r="Q117" s="589"/>
      <c r="W117" s="546"/>
    </row>
    <row r="118" spans="1:23" ht="19.2" customHeight="1">
      <c r="A118" s="820">
        <v>99</v>
      </c>
      <c r="B118" s="698">
        <v>7000009226</v>
      </c>
      <c r="C118" s="698">
        <v>1080</v>
      </c>
      <c r="D118" s="837" t="s">
        <v>531</v>
      </c>
      <c r="E118" s="698">
        <v>1000042287</v>
      </c>
      <c r="F118" s="698">
        <v>84248990</v>
      </c>
      <c r="G118" s="700"/>
      <c r="H118" s="698">
        <v>18</v>
      </c>
      <c r="I118" s="701"/>
      <c r="J118" s="825" t="s">
        <v>504</v>
      </c>
      <c r="K118" s="698" t="s">
        <v>291</v>
      </c>
      <c r="L118" s="703">
        <v>1</v>
      </c>
      <c r="M118" s="702"/>
      <c r="N118" s="693" t="str">
        <f t="shared" si="5"/>
        <v>INCLUDED</v>
      </c>
      <c r="O118" s="588">
        <f t="shared" si="6"/>
        <v>0</v>
      </c>
      <c r="P118" s="588">
        <f t="shared" si="7"/>
        <v>0</v>
      </c>
      <c r="Q118" s="589"/>
      <c r="W118" s="546"/>
    </row>
    <row r="119" spans="1:23" ht="19.2" customHeight="1">
      <c r="A119" s="820">
        <v>100</v>
      </c>
      <c r="B119" s="698">
        <v>7000009226</v>
      </c>
      <c r="C119" s="698">
        <v>1090</v>
      </c>
      <c r="D119" s="837" t="s">
        <v>531</v>
      </c>
      <c r="E119" s="698">
        <v>1000042480</v>
      </c>
      <c r="F119" s="698">
        <v>84248990</v>
      </c>
      <c r="G119" s="700"/>
      <c r="H119" s="698">
        <v>28</v>
      </c>
      <c r="I119" s="701"/>
      <c r="J119" s="825" t="s">
        <v>505</v>
      </c>
      <c r="K119" s="698" t="s">
        <v>291</v>
      </c>
      <c r="L119" s="703">
        <v>1</v>
      </c>
      <c r="M119" s="702"/>
      <c r="N119" s="693" t="str">
        <f t="shared" si="5"/>
        <v>INCLUDED</v>
      </c>
      <c r="O119" s="588">
        <f t="shared" si="6"/>
        <v>0</v>
      </c>
      <c r="P119" s="588">
        <f t="shared" si="7"/>
        <v>0</v>
      </c>
      <c r="Q119" s="589"/>
      <c r="W119" s="546"/>
    </row>
    <row r="120" spans="1:23" ht="31.2">
      <c r="A120" s="820">
        <v>101</v>
      </c>
      <c r="B120" s="698">
        <v>7000009226</v>
      </c>
      <c r="C120" s="698">
        <v>440</v>
      </c>
      <c r="D120" s="837" t="s">
        <v>521</v>
      </c>
      <c r="E120" s="698">
        <v>1000000443</v>
      </c>
      <c r="F120" s="698">
        <v>85446020</v>
      </c>
      <c r="G120" s="700"/>
      <c r="H120" s="698">
        <v>18</v>
      </c>
      <c r="I120" s="701"/>
      <c r="J120" s="822" t="s">
        <v>445</v>
      </c>
      <c r="K120" s="698" t="s">
        <v>446</v>
      </c>
      <c r="L120" s="703">
        <v>1</v>
      </c>
      <c r="M120" s="702"/>
      <c r="N120" s="693" t="str">
        <f t="shared" si="5"/>
        <v>INCLUDED</v>
      </c>
      <c r="O120" s="588">
        <f t="shared" si="6"/>
        <v>0</v>
      </c>
      <c r="P120" s="588">
        <f t="shared" si="7"/>
        <v>0</v>
      </c>
      <c r="Q120" s="589"/>
      <c r="W120" s="546"/>
    </row>
    <row r="121" spans="1:23" ht="31.2">
      <c r="A121" s="820">
        <v>102</v>
      </c>
      <c r="B121" s="698">
        <v>7000009226</v>
      </c>
      <c r="C121" s="698">
        <v>450</v>
      </c>
      <c r="D121" s="837" t="s">
        <v>521</v>
      </c>
      <c r="E121" s="698">
        <v>1000000442</v>
      </c>
      <c r="F121" s="698">
        <v>85446020</v>
      </c>
      <c r="G121" s="700"/>
      <c r="H121" s="698">
        <v>18</v>
      </c>
      <c r="I121" s="701"/>
      <c r="J121" s="822" t="s">
        <v>447</v>
      </c>
      <c r="K121" s="698" t="s">
        <v>446</v>
      </c>
      <c r="L121" s="703">
        <v>1</v>
      </c>
      <c r="M121" s="702"/>
      <c r="N121" s="693" t="str">
        <f t="shared" si="5"/>
        <v>INCLUDED</v>
      </c>
      <c r="O121" s="588">
        <f t="shared" si="6"/>
        <v>0</v>
      </c>
      <c r="P121" s="588">
        <f t="shared" si="7"/>
        <v>0</v>
      </c>
      <c r="Q121" s="589"/>
      <c r="W121" s="546"/>
    </row>
    <row r="122" spans="1:23" ht="19.2" customHeight="1">
      <c r="A122" s="820">
        <v>103</v>
      </c>
      <c r="B122" s="698">
        <v>7000009226</v>
      </c>
      <c r="C122" s="698">
        <v>460</v>
      </c>
      <c r="D122" s="837" t="s">
        <v>522</v>
      </c>
      <c r="E122" s="698">
        <v>1000025945</v>
      </c>
      <c r="F122" s="698">
        <v>85389000</v>
      </c>
      <c r="G122" s="700"/>
      <c r="H122" s="698">
        <v>18</v>
      </c>
      <c r="I122" s="701"/>
      <c r="J122" s="822" t="s">
        <v>477</v>
      </c>
      <c r="K122" s="698" t="s">
        <v>291</v>
      </c>
      <c r="L122" s="703">
        <v>1</v>
      </c>
      <c r="M122" s="702"/>
      <c r="N122" s="693" t="str">
        <f t="shared" si="5"/>
        <v>INCLUDED</v>
      </c>
      <c r="O122" s="588">
        <f t="shared" si="6"/>
        <v>0</v>
      </c>
      <c r="P122" s="588">
        <f t="shared" si="7"/>
        <v>0</v>
      </c>
      <c r="Q122" s="589"/>
      <c r="W122" s="546"/>
    </row>
    <row r="123" spans="1:23" ht="19.2" customHeight="1">
      <c r="A123" s="820">
        <v>104</v>
      </c>
      <c r="B123" s="698">
        <v>7000009226</v>
      </c>
      <c r="C123" s="698">
        <v>470</v>
      </c>
      <c r="D123" s="837" t="s">
        <v>522</v>
      </c>
      <c r="E123" s="698">
        <v>1000025943</v>
      </c>
      <c r="F123" s="698">
        <v>85359090</v>
      </c>
      <c r="G123" s="700"/>
      <c r="H123" s="698">
        <v>18</v>
      </c>
      <c r="I123" s="701"/>
      <c r="J123" s="822" t="s">
        <v>574</v>
      </c>
      <c r="K123" s="698" t="s">
        <v>291</v>
      </c>
      <c r="L123" s="703">
        <v>1</v>
      </c>
      <c r="M123" s="702"/>
      <c r="N123" s="693" t="str">
        <f t="shared" si="5"/>
        <v>INCLUDED</v>
      </c>
      <c r="O123" s="588">
        <f t="shared" si="6"/>
        <v>0</v>
      </c>
      <c r="P123" s="588">
        <f t="shared" si="7"/>
        <v>0</v>
      </c>
      <c r="Q123" s="589"/>
      <c r="W123" s="546"/>
    </row>
    <row r="124" spans="1:23" ht="19.2" customHeight="1">
      <c r="A124" s="820">
        <v>105</v>
      </c>
      <c r="B124" s="698">
        <v>7000009226</v>
      </c>
      <c r="C124" s="698">
        <v>480</v>
      </c>
      <c r="D124" s="837" t="s">
        <v>522</v>
      </c>
      <c r="E124" s="698">
        <v>1000024186</v>
      </c>
      <c r="F124" s="698">
        <v>85354010</v>
      </c>
      <c r="G124" s="700"/>
      <c r="H124" s="698">
        <v>18</v>
      </c>
      <c r="I124" s="701"/>
      <c r="J124" s="822" t="s">
        <v>545</v>
      </c>
      <c r="K124" s="698" t="s">
        <v>446</v>
      </c>
      <c r="L124" s="703">
        <v>1</v>
      </c>
      <c r="M124" s="702"/>
      <c r="N124" s="693" t="str">
        <f t="shared" si="5"/>
        <v>INCLUDED</v>
      </c>
      <c r="O124" s="588">
        <f t="shared" si="6"/>
        <v>0</v>
      </c>
      <c r="P124" s="588">
        <f t="shared" si="7"/>
        <v>0</v>
      </c>
      <c r="Q124" s="589"/>
      <c r="W124" s="546"/>
    </row>
    <row r="125" spans="1:23" ht="19.2" customHeight="1">
      <c r="A125" s="820">
        <v>106</v>
      </c>
      <c r="B125" s="698">
        <v>7000009226</v>
      </c>
      <c r="C125" s="698">
        <v>490</v>
      </c>
      <c r="D125" s="837" t="s">
        <v>522</v>
      </c>
      <c r="E125" s="698">
        <v>1000019912</v>
      </c>
      <c r="F125" s="698">
        <v>85371000</v>
      </c>
      <c r="G125" s="700"/>
      <c r="H125" s="698">
        <v>18</v>
      </c>
      <c r="I125" s="701"/>
      <c r="J125" s="822" t="s">
        <v>546</v>
      </c>
      <c r="K125" s="698" t="s">
        <v>446</v>
      </c>
      <c r="L125" s="703">
        <v>1</v>
      </c>
      <c r="M125" s="702"/>
      <c r="N125" s="693" t="str">
        <f t="shared" si="5"/>
        <v>INCLUDED</v>
      </c>
      <c r="O125" s="588">
        <f t="shared" si="6"/>
        <v>0</v>
      </c>
      <c r="P125" s="588">
        <f t="shared" si="7"/>
        <v>0</v>
      </c>
      <c r="Q125" s="589"/>
      <c r="W125" s="546"/>
    </row>
    <row r="126" spans="1:23" ht="19.2" customHeight="1">
      <c r="A126" s="820">
        <v>107</v>
      </c>
      <c r="B126" s="698">
        <v>7000009226</v>
      </c>
      <c r="C126" s="698">
        <v>500</v>
      </c>
      <c r="D126" s="837" t="s">
        <v>522</v>
      </c>
      <c r="E126" s="698">
        <v>1000025950</v>
      </c>
      <c r="F126" s="698">
        <v>85176210</v>
      </c>
      <c r="G126" s="700"/>
      <c r="H126" s="698">
        <v>18</v>
      </c>
      <c r="I126" s="701"/>
      <c r="J126" s="822" t="s">
        <v>575</v>
      </c>
      <c r="K126" s="698" t="s">
        <v>291</v>
      </c>
      <c r="L126" s="703">
        <v>1</v>
      </c>
      <c r="M126" s="702"/>
      <c r="N126" s="693" t="str">
        <f t="shared" si="5"/>
        <v>INCLUDED</v>
      </c>
      <c r="O126" s="588">
        <f t="shared" si="6"/>
        <v>0</v>
      </c>
      <c r="P126" s="588">
        <f t="shared" si="7"/>
        <v>0</v>
      </c>
      <c r="Q126" s="589"/>
      <c r="W126" s="546"/>
    </row>
    <row r="127" spans="1:23" ht="19.2" customHeight="1">
      <c r="A127" s="820">
        <v>108</v>
      </c>
      <c r="B127" s="698">
        <v>7000009226</v>
      </c>
      <c r="C127" s="698">
        <v>510</v>
      </c>
      <c r="D127" s="837" t="s">
        <v>522</v>
      </c>
      <c r="E127" s="698">
        <v>1000032684</v>
      </c>
      <c r="F127" s="698">
        <v>85176210</v>
      </c>
      <c r="G127" s="700"/>
      <c r="H127" s="698">
        <v>18</v>
      </c>
      <c r="I127" s="701"/>
      <c r="J127" s="822" t="s">
        <v>576</v>
      </c>
      <c r="K127" s="698" t="s">
        <v>446</v>
      </c>
      <c r="L127" s="703">
        <v>1</v>
      </c>
      <c r="M127" s="702"/>
      <c r="N127" s="693" t="str">
        <f t="shared" si="5"/>
        <v>INCLUDED</v>
      </c>
      <c r="O127" s="588">
        <f t="shared" si="6"/>
        <v>0</v>
      </c>
      <c r="P127" s="588">
        <f t="shared" si="7"/>
        <v>0</v>
      </c>
      <c r="Q127" s="589"/>
      <c r="W127" s="546"/>
    </row>
    <row r="128" spans="1:23" ht="31.2">
      <c r="A128" s="820">
        <v>109</v>
      </c>
      <c r="B128" s="698">
        <v>7000009226</v>
      </c>
      <c r="C128" s="698">
        <v>690</v>
      </c>
      <c r="D128" s="837" t="s">
        <v>484</v>
      </c>
      <c r="E128" s="698">
        <v>1000012366</v>
      </c>
      <c r="F128" s="698">
        <v>73082011</v>
      </c>
      <c r="G128" s="700"/>
      <c r="H128" s="698">
        <v>18</v>
      </c>
      <c r="I128" s="701"/>
      <c r="J128" s="822" t="s">
        <v>450</v>
      </c>
      <c r="K128" s="698" t="s">
        <v>290</v>
      </c>
      <c r="L128" s="703">
        <v>180</v>
      </c>
      <c r="M128" s="702"/>
      <c r="N128" s="693" t="str">
        <f t="shared" si="5"/>
        <v>INCLUDED</v>
      </c>
      <c r="O128" s="588">
        <f t="shared" si="6"/>
        <v>0</v>
      </c>
      <c r="P128" s="588">
        <f t="shared" si="7"/>
        <v>0</v>
      </c>
      <c r="Q128" s="589"/>
      <c r="W128" s="546"/>
    </row>
    <row r="129" spans="1:23" ht="31.2">
      <c r="A129" s="820">
        <v>110</v>
      </c>
      <c r="B129" s="698">
        <v>7000009226</v>
      </c>
      <c r="C129" s="698">
        <v>1300</v>
      </c>
      <c r="D129" s="837" t="s">
        <v>484</v>
      </c>
      <c r="E129" s="698">
        <v>1000012368</v>
      </c>
      <c r="F129" s="698">
        <v>73082011</v>
      </c>
      <c r="G129" s="700"/>
      <c r="H129" s="698">
        <v>18</v>
      </c>
      <c r="I129" s="701"/>
      <c r="J129" s="822" t="s">
        <v>577</v>
      </c>
      <c r="K129" s="698" t="s">
        <v>290</v>
      </c>
      <c r="L129" s="703">
        <v>24</v>
      </c>
      <c r="M129" s="702"/>
      <c r="N129" s="693" t="str">
        <f t="shared" si="5"/>
        <v>INCLUDED</v>
      </c>
      <c r="O129" s="588">
        <f t="shared" si="6"/>
        <v>0</v>
      </c>
      <c r="P129" s="588">
        <f t="shared" si="7"/>
        <v>0</v>
      </c>
      <c r="Q129" s="589"/>
      <c r="W129" s="546"/>
    </row>
    <row r="130" spans="1:23" ht="31.2">
      <c r="A130" s="820">
        <v>111</v>
      </c>
      <c r="B130" s="698">
        <v>7000009226</v>
      </c>
      <c r="C130" s="698">
        <v>1310</v>
      </c>
      <c r="D130" s="837" t="s">
        <v>484</v>
      </c>
      <c r="E130" s="698">
        <v>1000012369</v>
      </c>
      <c r="F130" s="698">
        <v>73082011</v>
      </c>
      <c r="G130" s="700"/>
      <c r="H130" s="698">
        <v>18</v>
      </c>
      <c r="I130" s="701"/>
      <c r="J130" s="822" t="s">
        <v>578</v>
      </c>
      <c r="K130" s="698" t="s">
        <v>290</v>
      </c>
      <c r="L130" s="703">
        <v>12</v>
      </c>
      <c r="M130" s="702"/>
      <c r="N130" s="693" t="str">
        <f t="shared" si="5"/>
        <v>INCLUDED</v>
      </c>
      <c r="O130" s="588">
        <f t="shared" si="6"/>
        <v>0</v>
      </c>
      <c r="P130" s="588">
        <f t="shared" si="7"/>
        <v>0</v>
      </c>
      <c r="Q130" s="589"/>
      <c r="W130" s="546"/>
    </row>
    <row r="131" spans="1:23" ht="109.2">
      <c r="A131" s="820">
        <v>112</v>
      </c>
      <c r="B131" s="698">
        <v>7000009226</v>
      </c>
      <c r="C131" s="698">
        <v>710</v>
      </c>
      <c r="D131" s="837" t="s">
        <v>532</v>
      </c>
      <c r="E131" s="698">
        <v>1000031367</v>
      </c>
      <c r="F131" s="698">
        <v>85176260</v>
      </c>
      <c r="G131" s="700"/>
      <c r="H131" s="698">
        <v>18</v>
      </c>
      <c r="I131" s="701"/>
      <c r="J131" s="822" t="s">
        <v>579</v>
      </c>
      <c r="K131" s="698" t="s">
        <v>290</v>
      </c>
      <c r="L131" s="703">
        <v>1</v>
      </c>
      <c r="M131" s="702"/>
      <c r="N131" s="693" t="str">
        <f t="shared" si="5"/>
        <v>INCLUDED</v>
      </c>
      <c r="O131" s="588">
        <f t="shared" si="6"/>
        <v>0</v>
      </c>
      <c r="P131" s="588">
        <f t="shared" si="7"/>
        <v>0</v>
      </c>
      <c r="Q131" s="589"/>
      <c r="W131" s="546"/>
    </row>
    <row r="132" spans="1:23" ht="19.2" customHeight="1">
      <c r="A132" s="820">
        <v>113</v>
      </c>
      <c r="B132" s="698">
        <v>7000009226</v>
      </c>
      <c r="C132" s="698">
        <v>720</v>
      </c>
      <c r="D132" s="837" t="s">
        <v>532</v>
      </c>
      <c r="E132" s="698">
        <v>1000018706</v>
      </c>
      <c r="F132" s="698">
        <v>85176990</v>
      </c>
      <c r="G132" s="700"/>
      <c r="H132" s="698">
        <v>18</v>
      </c>
      <c r="I132" s="701"/>
      <c r="J132" s="822" t="s">
        <v>580</v>
      </c>
      <c r="K132" s="698" t="s">
        <v>290</v>
      </c>
      <c r="L132" s="703">
        <v>4</v>
      </c>
      <c r="M132" s="702"/>
      <c r="N132" s="693" t="str">
        <f t="shared" si="5"/>
        <v>INCLUDED</v>
      </c>
      <c r="O132" s="588">
        <f t="shared" si="6"/>
        <v>0</v>
      </c>
      <c r="P132" s="588">
        <f t="shared" si="7"/>
        <v>0</v>
      </c>
      <c r="Q132" s="589"/>
      <c r="W132" s="546"/>
    </row>
    <row r="133" spans="1:23" ht="19.2" customHeight="1">
      <c r="A133" s="820">
        <v>114</v>
      </c>
      <c r="B133" s="698">
        <v>7000009226</v>
      </c>
      <c r="C133" s="698">
        <v>730</v>
      </c>
      <c r="D133" s="837" t="s">
        <v>532</v>
      </c>
      <c r="E133" s="698">
        <v>1000014272</v>
      </c>
      <c r="F133" s="698">
        <v>85176290</v>
      </c>
      <c r="G133" s="700"/>
      <c r="H133" s="698">
        <v>18</v>
      </c>
      <c r="I133" s="701"/>
      <c r="J133" s="822" t="s">
        <v>581</v>
      </c>
      <c r="K133" s="698" t="s">
        <v>290</v>
      </c>
      <c r="L133" s="703">
        <v>2</v>
      </c>
      <c r="M133" s="702"/>
      <c r="N133" s="693" t="str">
        <f t="shared" si="5"/>
        <v>INCLUDED</v>
      </c>
      <c r="O133" s="588">
        <f t="shared" si="6"/>
        <v>0</v>
      </c>
      <c r="P133" s="588">
        <f t="shared" si="7"/>
        <v>0</v>
      </c>
      <c r="Q133" s="589"/>
      <c r="W133" s="546"/>
    </row>
    <row r="134" spans="1:23" ht="19.2" customHeight="1">
      <c r="A134" s="820">
        <v>115</v>
      </c>
      <c r="B134" s="698">
        <v>7000009226</v>
      </c>
      <c r="C134" s="698">
        <v>740</v>
      </c>
      <c r="D134" s="837" t="s">
        <v>532</v>
      </c>
      <c r="E134" s="698">
        <v>1000014273</v>
      </c>
      <c r="F134" s="698">
        <v>85176990</v>
      </c>
      <c r="G134" s="700"/>
      <c r="H134" s="698">
        <v>18</v>
      </c>
      <c r="I134" s="701"/>
      <c r="J134" s="822" t="s">
        <v>582</v>
      </c>
      <c r="K134" s="698" t="s">
        <v>290</v>
      </c>
      <c r="L134" s="703">
        <v>2</v>
      </c>
      <c r="M134" s="702"/>
      <c r="N134" s="693" t="str">
        <f t="shared" si="5"/>
        <v>INCLUDED</v>
      </c>
      <c r="O134" s="588">
        <f t="shared" si="6"/>
        <v>0</v>
      </c>
      <c r="P134" s="588">
        <f t="shared" si="7"/>
        <v>0</v>
      </c>
      <c r="Q134" s="589"/>
      <c r="W134" s="546"/>
    </row>
    <row r="135" spans="1:23" ht="19.2" customHeight="1">
      <c r="A135" s="820">
        <v>116</v>
      </c>
      <c r="B135" s="698">
        <v>7000009226</v>
      </c>
      <c r="C135" s="698">
        <v>750</v>
      </c>
      <c r="D135" s="837" t="s">
        <v>532</v>
      </c>
      <c r="E135" s="698">
        <v>1000031413</v>
      </c>
      <c r="F135" s="698">
        <v>85176290</v>
      </c>
      <c r="G135" s="700"/>
      <c r="H135" s="698">
        <v>18</v>
      </c>
      <c r="I135" s="701"/>
      <c r="J135" s="822" t="s">
        <v>583</v>
      </c>
      <c r="K135" s="698" t="s">
        <v>290</v>
      </c>
      <c r="L135" s="703">
        <v>2</v>
      </c>
      <c r="M135" s="702"/>
      <c r="N135" s="693" t="str">
        <f t="shared" si="5"/>
        <v>INCLUDED</v>
      </c>
      <c r="O135" s="588">
        <f t="shared" si="6"/>
        <v>0</v>
      </c>
      <c r="P135" s="588">
        <f t="shared" si="7"/>
        <v>0</v>
      </c>
      <c r="Q135" s="589"/>
      <c r="W135" s="546"/>
    </row>
    <row r="136" spans="1:23" ht="19.2" customHeight="1">
      <c r="A136" s="820">
        <v>117</v>
      </c>
      <c r="B136" s="698">
        <v>7000009226</v>
      </c>
      <c r="C136" s="698">
        <v>760</v>
      </c>
      <c r="D136" s="837" t="s">
        <v>532</v>
      </c>
      <c r="E136" s="698">
        <v>1000019315</v>
      </c>
      <c r="F136" s="698">
        <v>85176290</v>
      </c>
      <c r="G136" s="700"/>
      <c r="H136" s="698">
        <v>18</v>
      </c>
      <c r="I136" s="701"/>
      <c r="J136" s="822" t="s">
        <v>584</v>
      </c>
      <c r="K136" s="698" t="s">
        <v>290</v>
      </c>
      <c r="L136" s="703">
        <v>2</v>
      </c>
      <c r="M136" s="702"/>
      <c r="N136" s="693" t="str">
        <f t="shared" si="5"/>
        <v>INCLUDED</v>
      </c>
      <c r="O136" s="588">
        <f t="shared" si="6"/>
        <v>0</v>
      </c>
      <c r="P136" s="588">
        <f t="shared" si="7"/>
        <v>0</v>
      </c>
      <c r="Q136" s="589"/>
      <c r="W136" s="546"/>
    </row>
    <row r="137" spans="1:23" ht="19.2" customHeight="1">
      <c r="A137" s="820">
        <v>118</v>
      </c>
      <c r="B137" s="698">
        <v>7000009226</v>
      </c>
      <c r="C137" s="698">
        <v>770</v>
      </c>
      <c r="D137" s="837" t="s">
        <v>532</v>
      </c>
      <c r="E137" s="698">
        <v>1000031374</v>
      </c>
      <c r="F137" s="698">
        <v>85176290</v>
      </c>
      <c r="G137" s="700"/>
      <c r="H137" s="698">
        <v>18</v>
      </c>
      <c r="I137" s="701"/>
      <c r="J137" s="822" t="s">
        <v>585</v>
      </c>
      <c r="K137" s="698" t="s">
        <v>291</v>
      </c>
      <c r="L137" s="703">
        <v>2</v>
      </c>
      <c r="M137" s="702"/>
      <c r="N137" s="693" t="str">
        <f t="shared" ref="N137:N161" si="8">IF(M137="","INCLUDED",M137*L137)</f>
        <v>INCLUDED</v>
      </c>
      <c r="O137" s="588">
        <f t="shared" si="6"/>
        <v>0</v>
      </c>
      <c r="P137" s="588">
        <f t="shared" si="7"/>
        <v>0</v>
      </c>
      <c r="Q137" s="589"/>
      <c r="W137" s="546"/>
    </row>
    <row r="138" spans="1:23" ht="31.2">
      <c r="A138" s="820">
        <v>119</v>
      </c>
      <c r="B138" s="698">
        <v>7000009226</v>
      </c>
      <c r="C138" s="698">
        <v>780</v>
      </c>
      <c r="D138" s="837" t="s">
        <v>532</v>
      </c>
      <c r="E138" s="698">
        <v>1000034950</v>
      </c>
      <c r="F138" s="698">
        <v>85176990</v>
      </c>
      <c r="G138" s="700"/>
      <c r="H138" s="698">
        <v>18</v>
      </c>
      <c r="I138" s="701"/>
      <c r="J138" s="822" t="s">
        <v>586</v>
      </c>
      <c r="K138" s="698" t="s">
        <v>290</v>
      </c>
      <c r="L138" s="703">
        <v>2</v>
      </c>
      <c r="M138" s="702"/>
      <c r="N138" s="693" t="str">
        <f t="shared" si="8"/>
        <v>INCLUDED</v>
      </c>
      <c r="O138" s="588">
        <f t="shared" si="6"/>
        <v>0</v>
      </c>
      <c r="P138" s="588">
        <f t="shared" si="7"/>
        <v>0</v>
      </c>
      <c r="Q138" s="589"/>
      <c r="W138" s="546"/>
    </row>
    <row r="139" spans="1:23" ht="31.2">
      <c r="A139" s="820">
        <v>120</v>
      </c>
      <c r="B139" s="698">
        <v>7000009226</v>
      </c>
      <c r="C139" s="698">
        <v>790</v>
      </c>
      <c r="D139" s="837" t="s">
        <v>532</v>
      </c>
      <c r="E139" s="698">
        <v>1000031381</v>
      </c>
      <c r="F139" s="698">
        <v>85176290</v>
      </c>
      <c r="G139" s="700"/>
      <c r="H139" s="698">
        <v>18</v>
      </c>
      <c r="I139" s="701"/>
      <c r="J139" s="822" t="s">
        <v>587</v>
      </c>
      <c r="K139" s="698" t="s">
        <v>291</v>
      </c>
      <c r="L139" s="703">
        <v>1</v>
      </c>
      <c r="M139" s="702"/>
      <c r="N139" s="693" t="str">
        <f t="shared" si="8"/>
        <v>INCLUDED</v>
      </c>
      <c r="O139" s="588">
        <f t="shared" si="6"/>
        <v>0</v>
      </c>
      <c r="P139" s="588">
        <f t="shared" si="7"/>
        <v>0</v>
      </c>
      <c r="Q139" s="589"/>
      <c r="W139" s="546"/>
    </row>
    <row r="140" spans="1:23" ht="19.2" customHeight="1">
      <c r="A140" s="820">
        <v>121</v>
      </c>
      <c r="B140" s="698">
        <v>7000009226</v>
      </c>
      <c r="C140" s="698">
        <v>800</v>
      </c>
      <c r="D140" s="837" t="s">
        <v>532</v>
      </c>
      <c r="E140" s="698">
        <v>1000026228</v>
      </c>
      <c r="F140" s="698">
        <v>85176290</v>
      </c>
      <c r="G140" s="700"/>
      <c r="H140" s="698">
        <v>18</v>
      </c>
      <c r="I140" s="701"/>
      <c r="J140" s="822" t="s">
        <v>588</v>
      </c>
      <c r="K140" s="698" t="s">
        <v>290</v>
      </c>
      <c r="L140" s="703">
        <v>1</v>
      </c>
      <c r="M140" s="702"/>
      <c r="N140" s="693" t="str">
        <f t="shared" si="8"/>
        <v>INCLUDED</v>
      </c>
      <c r="O140" s="588">
        <f t="shared" si="6"/>
        <v>0</v>
      </c>
      <c r="P140" s="588">
        <f t="shared" si="7"/>
        <v>0</v>
      </c>
      <c r="Q140" s="589"/>
      <c r="W140" s="546"/>
    </row>
    <row r="141" spans="1:23" ht="31.2">
      <c r="A141" s="820">
        <v>122</v>
      </c>
      <c r="B141" s="698">
        <v>7000009226</v>
      </c>
      <c r="C141" s="698">
        <v>810</v>
      </c>
      <c r="D141" s="837" t="s">
        <v>532</v>
      </c>
      <c r="E141" s="698">
        <v>1000034998</v>
      </c>
      <c r="F141" s="698">
        <v>85171890</v>
      </c>
      <c r="G141" s="700"/>
      <c r="H141" s="698">
        <v>18</v>
      </c>
      <c r="I141" s="701"/>
      <c r="J141" s="822" t="s">
        <v>589</v>
      </c>
      <c r="K141" s="698" t="s">
        <v>290</v>
      </c>
      <c r="L141" s="703">
        <v>4</v>
      </c>
      <c r="M141" s="702"/>
      <c r="N141" s="693" t="str">
        <f t="shared" si="8"/>
        <v>INCLUDED</v>
      </c>
      <c r="O141" s="588">
        <f t="shared" si="6"/>
        <v>0</v>
      </c>
      <c r="P141" s="588">
        <f t="shared" si="7"/>
        <v>0</v>
      </c>
      <c r="Q141" s="589"/>
      <c r="W141" s="546"/>
    </row>
    <row r="142" spans="1:23" ht="31.2">
      <c r="A142" s="820">
        <v>123</v>
      </c>
      <c r="B142" s="698">
        <v>7000009226</v>
      </c>
      <c r="C142" s="698">
        <v>820</v>
      </c>
      <c r="D142" s="837" t="s">
        <v>532</v>
      </c>
      <c r="E142" s="698">
        <v>1000030942</v>
      </c>
      <c r="F142" s="698">
        <v>85447090</v>
      </c>
      <c r="G142" s="700"/>
      <c r="H142" s="698">
        <v>18</v>
      </c>
      <c r="I142" s="701"/>
      <c r="J142" s="822" t="s">
        <v>590</v>
      </c>
      <c r="K142" s="698" t="s">
        <v>562</v>
      </c>
      <c r="L142" s="703">
        <v>1</v>
      </c>
      <c r="M142" s="702"/>
      <c r="N142" s="693" t="str">
        <f t="shared" si="8"/>
        <v>INCLUDED</v>
      </c>
      <c r="O142" s="588">
        <f t="shared" si="6"/>
        <v>0</v>
      </c>
      <c r="P142" s="588">
        <f t="shared" si="7"/>
        <v>0</v>
      </c>
      <c r="Q142" s="589"/>
      <c r="W142" s="546"/>
    </row>
    <row r="143" spans="1:23" ht="21" customHeight="1">
      <c r="A143" s="820">
        <v>124</v>
      </c>
      <c r="B143" s="698">
        <v>7000009226</v>
      </c>
      <c r="C143" s="698">
        <v>830</v>
      </c>
      <c r="D143" s="837" t="s">
        <v>532</v>
      </c>
      <c r="E143" s="698">
        <v>1000023470</v>
      </c>
      <c r="F143" s="698">
        <v>85372000</v>
      </c>
      <c r="G143" s="700"/>
      <c r="H143" s="698">
        <v>18</v>
      </c>
      <c r="I143" s="701"/>
      <c r="J143" s="822" t="s">
        <v>591</v>
      </c>
      <c r="K143" s="698" t="s">
        <v>290</v>
      </c>
      <c r="L143" s="703">
        <v>1</v>
      </c>
      <c r="M143" s="702"/>
      <c r="N143" s="693" t="str">
        <f t="shared" si="8"/>
        <v>INCLUDED</v>
      </c>
      <c r="O143" s="588">
        <f t="shared" si="6"/>
        <v>0</v>
      </c>
      <c r="P143" s="588">
        <f t="shared" si="7"/>
        <v>0</v>
      </c>
      <c r="Q143" s="589"/>
      <c r="W143" s="546"/>
    </row>
    <row r="144" spans="1:23" ht="21" customHeight="1">
      <c r="A144" s="820">
        <v>125</v>
      </c>
      <c r="B144" s="698">
        <v>7000009226</v>
      </c>
      <c r="C144" s="698">
        <v>840</v>
      </c>
      <c r="D144" s="837" t="s">
        <v>532</v>
      </c>
      <c r="E144" s="698">
        <v>1000028495</v>
      </c>
      <c r="F144" s="698">
        <v>84715000</v>
      </c>
      <c r="G144" s="700"/>
      <c r="H144" s="698">
        <v>18</v>
      </c>
      <c r="I144" s="701"/>
      <c r="J144" s="822" t="s">
        <v>592</v>
      </c>
      <c r="K144" s="698" t="s">
        <v>290</v>
      </c>
      <c r="L144" s="703">
        <v>1</v>
      </c>
      <c r="M144" s="702"/>
      <c r="N144" s="693" t="str">
        <f t="shared" si="8"/>
        <v>INCLUDED</v>
      </c>
      <c r="O144" s="588">
        <f t="shared" si="6"/>
        <v>0</v>
      </c>
      <c r="P144" s="588">
        <f t="shared" si="7"/>
        <v>0</v>
      </c>
      <c r="Q144" s="589"/>
      <c r="W144" s="546"/>
    </row>
    <row r="145" spans="1:23" ht="21" customHeight="1">
      <c r="A145" s="820">
        <v>126</v>
      </c>
      <c r="B145" s="698">
        <v>7000009226</v>
      </c>
      <c r="C145" s="698">
        <v>850</v>
      </c>
      <c r="D145" s="837" t="s">
        <v>532</v>
      </c>
      <c r="E145" s="698">
        <v>1000028265</v>
      </c>
      <c r="F145" s="698">
        <v>85238020</v>
      </c>
      <c r="G145" s="700"/>
      <c r="H145" s="698">
        <v>18</v>
      </c>
      <c r="I145" s="701"/>
      <c r="J145" s="822" t="s">
        <v>593</v>
      </c>
      <c r="K145" s="698" t="s">
        <v>290</v>
      </c>
      <c r="L145" s="703">
        <v>1</v>
      </c>
      <c r="M145" s="702"/>
      <c r="N145" s="693" t="str">
        <f t="shared" si="8"/>
        <v>INCLUDED</v>
      </c>
      <c r="O145" s="588">
        <f t="shared" si="6"/>
        <v>0</v>
      </c>
      <c r="P145" s="588">
        <f t="shared" si="7"/>
        <v>0</v>
      </c>
      <c r="Q145" s="589"/>
      <c r="W145" s="546"/>
    </row>
    <row r="146" spans="1:23" ht="62.4">
      <c r="A146" s="820">
        <v>127</v>
      </c>
      <c r="B146" s="698">
        <v>7000009226</v>
      </c>
      <c r="C146" s="698">
        <v>860</v>
      </c>
      <c r="D146" s="837" t="s">
        <v>533</v>
      </c>
      <c r="E146" s="698">
        <v>1000031369</v>
      </c>
      <c r="F146" s="698">
        <v>85176260</v>
      </c>
      <c r="G146" s="700"/>
      <c r="H146" s="698">
        <v>18</v>
      </c>
      <c r="I146" s="701"/>
      <c r="J146" s="822" t="s">
        <v>594</v>
      </c>
      <c r="K146" s="698" t="s">
        <v>291</v>
      </c>
      <c r="L146" s="703">
        <v>1</v>
      </c>
      <c r="M146" s="702"/>
      <c r="N146" s="693" t="str">
        <f t="shared" si="8"/>
        <v>INCLUDED</v>
      </c>
      <c r="O146" s="588">
        <f t="shared" si="6"/>
        <v>0</v>
      </c>
      <c r="P146" s="588">
        <f t="shared" si="7"/>
        <v>0</v>
      </c>
      <c r="Q146" s="589"/>
      <c r="W146" s="546"/>
    </row>
    <row r="147" spans="1:23" ht="21.6" customHeight="1">
      <c r="A147" s="820">
        <v>128</v>
      </c>
      <c r="B147" s="698">
        <v>7000009226</v>
      </c>
      <c r="C147" s="698">
        <v>870</v>
      </c>
      <c r="D147" s="837" t="s">
        <v>533</v>
      </c>
      <c r="E147" s="698">
        <v>1000018706</v>
      </c>
      <c r="F147" s="698">
        <v>85176990</v>
      </c>
      <c r="G147" s="700"/>
      <c r="H147" s="698">
        <v>18</v>
      </c>
      <c r="I147" s="701"/>
      <c r="J147" s="822" t="s">
        <v>580</v>
      </c>
      <c r="K147" s="698" t="s">
        <v>290</v>
      </c>
      <c r="L147" s="703">
        <v>1</v>
      </c>
      <c r="M147" s="702"/>
      <c r="N147" s="693" t="str">
        <f t="shared" si="8"/>
        <v>INCLUDED</v>
      </c>
      <c r="O147" s="588">
        <f t="shared" ref="O147:O161" si="9">IF(M147="",0,IF(I147="",M147*H147/100,I147*M147))</f>
        <v>0</v>
      </c>
      <c r="P147" s="588">
        <f t="shared" ref="P147:P161" si="10">O147*L147</f>
        <v>0</v>
      </c>
      <c r="Q147" s="589"/>
      <c r="W147" s="546"/>
    </row>
    <row r="148" spans="1:23" ht="21.6" customHeight="1">
      <c r="A148" s="820">
        <v>129</v>
      </c>
      <c r="B148" s="698">
        <v>7000009226</v>
      </c>
      <c r="C148" s="698">
        <v>880</v>
      </c>
      <c r="D148" s="837" t="s">
        <v>533</v>
      </c>
      <c r="E148" s="698">
        <v>1000014272</v>
      </c>
      <c r="F148" s="698">
        <v>85176290</v>
      </c>
      <c r="G148" s="700"/>
      <c r="H148" s="698">
        <v>18</v>
      </c>
      <c r="I148" s="701"/>
      <c r="J148" s="822" t="s">
        <v>581</v>
      </c>
      <c r="K148" s="698" t="s">
        <v>290</v>
      </c>
      <c r="L148" s="703">
        <v>1</v>
      </c>
      <c r="M148" s="702"/>
      <c r="N148" s="693" t="str">
        <f t="shared" si="8"/>
        <v>INCLUDED</v>
      </c>
      <c r="O148" s="588">
        <f t="shared" si="9"/>
        <v>0</v>
      </c>
      <c r="P148" s="588">
        <f t="shared" si="10"/>
        <v>0</v>
      </c>
      <c r="Q148" s="589"/>
      <c r="W148" s="546"/>
    </row>
    <row r="149" spans="1:23" ht="21.6" customHeight="1">
      <c r="A149" s="820">
        <v>130</v>
      </c>
      <c r="B149" s="698">
        <v>7000009226</v>
      </c>
      <c r="C149" s="698">
        <v>890</v>
      </c>
      <c r="D149" s="837" t="s">
        <v>533</v>
      </c>
      <c r="E149" s="698">
        <v>1000014273</v>
      </c>
      <c r="F149" s="698">
        <v>85176990</v>
      </c>
      <c r="G149" s="700"/>
      <c r="H149" s="698">
        <v>18</v>
      </c>
      <c r="I149" s="701"/>
      <c r="J149" s="822" t="s">
        <v>582</v>
      </c>
      <c r="K149" s="698" t="s">
        <v>290</v>
      </c>
      <c r="L149" s="703">
        <v>1</v>
      </c>
      <c r="M149" s="702"/>
      <c r="N149" s="693" t="str">
        <f t="shared" si="8"/>
        <v>INCLUDED</v>
      </c>
      <c r="O149" s="588">
        <f t="shared" si="9"/>
        <v>0</v>
      </c>
      <c r="P149" s="588">
        <f t="shared" si="10"/>
        <v>0</v>
      </c>
      <c r="Q149" s="589"/>
      <c r="W149" s="546"/>
    </row>
    <row r="150" spans="1:23" ht="21.6" customHeight="1">
      <c r="A150" s="820">
        <v>131</v>
      </c>
      <c r="B150" s="698">
        <v>7000009226</v>
      </c>
      <c r="C150" s="698">
        <v>900</v>
      </c>
      <c r="D150" s="837" t="s">
        <v>533</v>
      </c>
      <c r="E150" s="698">
        <v>1000031413</v>
      </c>
      <c r="F150" s="698">
        <v>85176290</v>
      </c>
      <c r="G150" s="700"/>
      <c r="H150" s="698">
        <v>18</v>
      </c>
      <c r="I150" s="701"/>
      <c r="J150" s="822" t="s">
        <v>583</v>
      </c>
      <c r="K150" s="698" t="s">
        <v>290</v>
      </c>
      <c r="L150" s="703">
        <v>1</v>
      </c>
      <c r="M150" s="702"/>
      <c r="N150" s="693" t="str">
        <f t="shared" si="8"/>
        <v>INCLUDED</v>
      </c>
      <c r="O150" s="588">
        <f t="shared" si="9"/>
        <v>0</v>
      </c>
      <c r="P150" s="588">
        <f t="shared" si="10"/>
        <v>0</v>
      </c>
      <c r="Q150" s="589"/>
      <c r="W150" s="546"/>
    </row>
    <row r="151" spans="1:23" ht="21.6" customHeight="1">
      <c r="A151" s="820">
        <v>132</v>
      </c>
      <c r="B151" s="698">
        <v>7000009226</v>
      </c>
      <c r="C151" s="698">
        <v>910</v>
      </c>
      <c r="D151" s="837" t="s">
        <v>533</v>
      </c>
      <c r="E151" s="698">
        <v>1000019315</v>
      </c>
      <c r="F151" s="698">
        <v>85176290</v>
      </c>
      <c r="G151" s="700"/>
      <c r="H151" s="698">
        <v>18</v>
      </c>
      <c r="I151" s="701"/>
      <c r="J151" s="822" t="s">
        <v>584</v>
      </c>
      <c r="K151" s="698" t="s">
        <v>290</v>
      </c>
      <c r="L151" s="703">
        <v>1</v>
      </c>
      <c r="M151" s="702"/>
      <c r="N151" s="693" t="str">
        <f t="shared" si="8"/>
        <v>INCLUDED</v>
      </c>
      <c r="O151" s="588">
        <f t="shared" si="9"/>
        <v>0</v>
      </c>
      <c r="P151" s="588">
        <f t="shared" si="10"/>
        <v>0</v>
      </c>
      <c r="Q151" s="589"/>
      <c r="W151" s="546"/>
    </row>
    <row r="152" spans="1:23" ht="21.6" customHeight="1">
      <c r="A152" s="820">
        <v>133</v>
      </c>
      <c r="B152" s="698">
        <v>7000009226</v>
      </c>
      <c r="C152" s="698">
        <v>920</v>
      </c>
      <c r="D152" s="837" t="s">
        <v>533</v>
      </c>
      <c r="E152" s="698">
        <v>1000031374</v>
      </c>
      <c r="F152" s="698">
        <v>85176290</v>
      </c>
      <c r="G152" s="700"/>
      <c r="H152" s="698">
        <v>18</v>
      </c>
      <c r="I152" s="701"/>
      <c r="J152" s="822" t="s">
        <v>585</v>
      </c>
      <c r="K152" s="698" t="s">
        <v>291</v>
      </c>
      <c r="L152" s="703">
        <v>1</v>
      </c>
      <c r="M152" s="702"/>
      <c r="N152" s="693" t="str">
        <f t="shared" si="8"/>
        <v>INCLUDED</v>
      </c>
      <c r="O152" s="588">
        <f t="shared" si="9"/>
        <v>0</v>
      </c>
      <c r="P152" s="588">
        <f t="shared" si="10"/>
        <v>0</v>
      </c>
      <c r="Q152" s="589"/>
      <c r="W152" s="546"/>
    </row>
    <row r="153" spans="1:23" ht="31.2">
      <c r="A153" s="820">
        <v>134</v>
      </c>
      <c r="B153" s="698">
        <v>7000009226</v>
      </c>
      <c r="C153" s="698">
        <v>930</v>
      </c>
      <c r="D153" s="837" t="s">
        <v>533</v>
      </c>
      <c r="E153" s="698">
        <v>1000034950</v>
      </c>
      <c r="F153" s="698">
        <v>85176990</v>
      </c>
      <c r="G153" s="700"/>
      <c r="H153" s="698">
        <v>18</v>
      </c>
      <c r="I153" s="701"/>
      <c r="J153" s="822" t="s">
        <v>586</v>
      </c>
      <c r="K153" s="698" t="s">
        <v>290</v>
      </c>
      <c r="L153" s="703">
        <v>1</v>
      </c>
      <c r="M153" s="702"/>
      <c r="N153" s="693" t="str">
        <f t="shared" si="8"/>
        <v>INCLUDED</v>
      </c>
      <c r="O153" s="588">
        <f t="shared" si="9"/>
        <v>0</v>
      </c>
      <c r="P153" s="588">
        <f t="shared" si="10"/>
        <v>0</v>
      </c>
      <c r="Q153" s="589"/>
      <c r="W153" s="546"/>
    </row>
    <row r="154" spans="1:23" ht="31.2">
      <c r="A154" s="820">
        <v>135</v>
      </c>
      <c r="B154" s="698">
        <v>7000009226</v>
      </c>
      <c r="C154" s="698">
        <v>940</v>
      </c>
      <c r="D154" s="837" t="s">
        <v>533</v>
      </c>
      <c r="E154" s="698">
        <v>1000031381</v>
      </c>
      <c r="F154" s="698">
        <v>85176290</v>
      </c>
      <c r="G154" s="700"/>
      <c r="H154" s="698">
        <v>18</v>
      </c>
      <c r="I154" s="701"/>
      <c r="J154" s="822" t="s">
        <v>587</v>
      </c>
      <c r="K154" s="698" t="s">
        <v>291</v>
      </c>
      <c r="L154" s="703">
        <v>1</v>
      </c>
      <c r="M154" s="702"/>
      <c r="N154" s="693" t="str">
        <f t="shared" si="8"/>
        <v>INCLUDED</v>
      </c>
      <c r="O154" s="588">
        <f t="shared" si="9"/>
        <v>0</v>
      </c>
      <c r="P154" s="588">
        <f t="shared" si="10"/>
        <v>0</v>
      </c>
      <c r="Q154" s="589"/>
      <c r="W154" s="546"/>
    </row>
    <row r="155" spans="1:23" ht="31.2">
      <c r="A155" s="820">
        <v>136</v>
      </c>
      <c r="B155" s="698">
        <v>7000009226</v>
      </c>
      <c r="C155" s="698">
        <v>950</v>
      </c>
      <c r="D155" s="837" t="s">
        <v>533</v>
      </c>
      <c r="E155" s="698">
        <v>1000034998</v>
      </c>
      <c r="F155" s="698">
        <v>85171890</v>
      </c>
      <c r="G155" s="700"/>
      <c r="H155" s="698">
        <v>18</v>
      </c>
      <c r="I155" s="701"/>
      <c r="J155" s="822" t="s">
        <v>589</v>
      </c>
      <c r="K155" s="698" t="s">
        <v>290</v>
      </c>
      <c r="L155" s="703">
        <v>1</v>
      </c>
      <c r="M155" s="702"/>
      <c r="N155" s="693" t="str">
        <f t="shared" si="8"/>
        <v>INCLUDED</v>
      </c>
      <c r="O155" s="588">
        <f t="shared" si="9"/>
        <v>0</v>
      </c>
      <c r="P155" s="588">
        <f t="shared" si="10"/>
        <v>0</v>
      </c>
      <c r="Q155" s="589"/>
      <c r="W155" s="546"/>
    </row>
    <row r="156" spans="1:23" ht="31.2">
      <c r="A156" s="820">
        <v>137</v>
      </c>
      <c r="B156" s="698">
        <v>7000009226</v>
      </c>
      <c r="C156" s="698">
        <v>960</v>
      </c>
      <c r="D156" s="837" t="s">
        <v>533</v>
      </c>
      <c r="E156" s="698">
        <v>1000031398</v>
      </c>
      <c r="F156" s="698">
        <v>85171890</v>
      </c>
      <c r="G156" s="700"/>
      <c r="H156" s="698">
        <v>18</v>
      </c>
      <c r="I156" s="701"/>
      <c r="J156" s="822" t="s">
        <v>595</v>
      </c>
      <c r="K156" s="698" t="s">
        <v>291</v>
      </c>
      <c r="L156" s="703">
        <v>1</v>
      </c>
      <c r="M156" s="702"/>
      <c r="N156" s="693" t="str">
        <f t="shared" si="8"/>
        <v>INCLUDED</v>
      </c>
      <c r="O156" s="588">
        <f t="shared" si="9"/>
        <v>0</v>
      </c>
      <c r="P156" s="588">
        <f t="shared" si="10"/>
        <v>0</v>
      </c>
      <c r="Q156" s="589"/>
      <c r="W156" s="546"/>
    </row>
    <row r="157" spans="1:23" ht="31.2">
      <c r="A157" s="820">
        <v>138</v>
      </c>
      <c r="B157" s="698">
        <v>7000009226</v>
      </c>
      <c r="C157" s="698">
        <v>970</v>
      </c>
      <c r="D157" s="837" t="s">
        <v>533</v>
      </c>
      <c r="E157" s="698">
        <v>1000030942</v>
      </c>
      <c r="F157" s="698">
        <v>85447090</v>
      </c>
      <c r="G157" s="700"/>
      <c r="H157" s="698">
        <v>18</v>
      </c>
      <c r="I157" s="701"/>
      <c r="J157" s="822" t="s">
        <v>590</v>
      </c>
      <c r="K157" s="698" t="s">
        <v>562</v>
      </c>
      <c r="L157" s="703">
        <v>1</v>
      </c>
      <c r="M157" s="702"/>
      <c r="N157" s="693" t="str">
        <f t="shared" si="8"/>
        <v>INCLUDED</v>
      </c>
      <c r="O157" s="588">
        <f t="shared" si="9"/>
        <v>0</v>
      </c>
      <c r="P157" s="588">
        <f t="shared" si="10"/>
        <v>0</v>
      </c>
      <c r="Q157" s="589"/>
      <c r="W157" s="546"/>
    </row>
    <row r="158" spans="1:23" ht="21" customHeight="1">
      <c r="A158" s="820">
        <v>139</v>
      </c>
      <c r="B158" s="698">
        <v>7000009226</v>
      </c>
      <c r="C158" s="698">
        <v>990</v>
      </c>
      <c r="D158" s="837" t="s">
        <v>534</v>
      </c>
      <c r="E158" s="698">
        <v>1000017518</v>
      </c>
      <c r="F158" s="698">
        <v>85364900</v>
      </c>
      <c r="G158" s="700"/>
      <c r="H158" s="698">
        <v>18</v>
      </c>
      <c r="I158" s="701"/>
      <c r="J158" s="822" t="s">
        <v>596</v>
      </c>
      <c r="K158" s="698" t="s">
        <v>290</v>
      </c>
      <c r="L158" s="703">
        <v>2</v>
      </c>
      <c r="M158" s="702"/>
      <c r="N158" s="693" t="str">
        <f t="shared" si="8"/>
        <v>INCLUDED</v>
      </c>
      <c r="O158" s="588">
        <f t="shared" si="9"/>
        <v>0</v>
      </c>
      <c r="P158" s="588">
        <f t="shared" si="10"/>
        <v>0</v>
      </c>
      <c r="Q158" s="589"/>
      <c r="W158" s="546"/>
    </row>
    <row r="159" spans="1:23" ht="21" customHeight="1">
      <c r="A159" s="820">
        <v>140</v>
      </c>
      <c r="B159" s="698">
        <v>7000009226</v>
      </c>
      <c r="C159" s="698">
        <v>1000</v>
      </c>
      <c r="D159" s="837" t="s">
        <v>534</v>
      </c>
      <c r="E159" s="698">
        <v>1000022512</v>
      </c>
      <c r="F159" s="698">
        <v>90311000</v>
      </c>
      <c r="G159" s="700"/>
      <c r="H159" s="698">
        <v>18</v>
      </c>
      <c r="I159" s="701"/>
      <c r="J159" s="822" t="s">
        <v>597</v>
      </c>
      <c r="K159" s="698" t="s">
        <v>290</v>
      </c>
      <c r="L159" s="703">
        <v>2</v>
      </c>
      <c r="M159" s="702"/>
      <c r="N159" s="693" t="str">
        <f t="shared" si="8"/>
        <v>INCLUDED</v>
      </c>
      <c r="O159" s="588">
        <f t="shared" si="9"/>
        <v>0</v>
      </c>
      <c r="P159" s="588">
        <f t="shared" si="10"/>
        <v>0</v>
      </c>
      <c r="Q159" s="589"/>
      <c r="W159" s="546"/>
    </row>
    <row r="160" spans="1:23" ht="46.8">
      <c r="A160" s="820">
        <v>141</v>
      </c>
      <c r="B160" s="698">
        <v>7000009226</v>
      </c>
      <c r="C160" s="698">
        <v>1010</v>
      </c>
      <c r="D160" s="837" t="s">
        <v>534</v>
      </c>
      <c r="E160" s="698">
        <v>1000022510</v>
      </c>
      <c r="F160" s="698">
        <v>85176290</v>
      </c>
      <c r="G160" s="700"/>
      <c r="H160" s="698">
        <v>18</v>
      </c>
      <c r="I160" s="701"/>
      <c r="J160" s="822" t="s">
        <v>598</v>
      </c>
      <c r="K160" s="698" t="s">
        <v>290</v>
      </c>
      <c r="L160" s="703">
        <v>3</v>
      </c>
      <c r="M160" s="702"/>
      <c r="N160" s="693" t="str">
        <f t="shared" si="8"/>
        <v>INCLUDED</v>
      </c>
      <c r="O160" s="588">
        <f t="shared" si="9"/>
        <v>0</v>
      </c>
      <c r="P160" s="588">
        <f t="shared" si="10"/>
        <v>0</v>
      </c>
      <c r="Q160" s="589"/>
      <c r="W160" s="546"/>
    </row>
    <row r="161" spans="1:23" ht="46.8">
      <c r="A161" s="820">
        <v>142</v>
      </c>
      <c r="B161" s="698">
        <v>7000009226</v>
      </c>
      <c r="C161" s="698">
        <v>1020</v>
      </c>
      <c r="D161" s="837" t="s">
        <v>534</v>
      </c>
      <c r="E161" s="698">
        <v>1000022487</v>
      </c>
      <c r="F161" s="698">
        <v>85447090</v>
      </c>
      <c r="G161" s="700"/>
      <c r="H161" s="698">
        <v>18</v>
      </c>
      <c r="I161" s="701"/>
      <c r="J161" s="822" t="s">
        <v>599</v>
      </c>
      <c r="K161" s="698" t="s">
        <v>290</v>
      </c>
      <c r="L161" s="703">
        <v>1</v>
      </c>
      <c r="M161" s="702"/>
      <c r="N161" s="693" t="str">
        <f t="shared" si="8"/>
        <v>INCLUDED</v>
      </c>
      <c r="O161" s="588">
        <f t="shared" si="9"/>
        <v>0</v>
      </c>
      <c r="P161" s="588">
        <f t="shared" si="10"/>
        <v>0</v>
      </c>
      <c r="Q161" s="589"/>
      <c r="W161" s="546"/>
    </row>
    <row r="162" spans="1:23">
      <c r="A162" s="550"/>
      <c r="B162" s="548"/>
      <c r="C162" s="551" t="s">
        <v>300</v>
      </c>
      <c r="D162" s="710"/>
      <c r="E162" s="551"/>
      <c r="F162" s="552"/>
      <c r="G162" s="552"/>
      <c r="H162" s="552"/>
      <c r="I162" s="552"/>
      <c r="J162" s="892" t="s">
        <v>301</v>
      </c>
      <c r="K162" s="893"/>
      <c r="L162" s="800"/>
      <c r="M162" s="553"/>
      <c r="N162" s="671">
        <f>SUM(N18:N161)</f>
        <v>0</v>
      </c>
      <c r="P162" s="588">
        <f>SUM(P18:P161)</f>
        <v>0</v>
      </c>
      <c r="Q162" s="589">
        <f>Discount!H34</f>
        <v>1</v>
      </c>
      <c r="R162" s="589">
        <f>P162*Q162</f>
        <v>0</v>
      </c>
    </row>
    <row r="163" spans="1:23">
      <c r="A163" s="550"/>
      <c r="B163" s="549"/>
      <c r="C163" s="554"/>
      <c r="D163" s="711"/>
      <c r="E163" s="555"/>
      <c r="F163" s="552"/>
      <c r="G163" s="552"/>
      <c r="H163" s="553"/>
      <c r="I163" s="553"/>
      <c r="J163" s="892" t="s">
        <v>259</v>
      </c>
      <c r="K163" s="893"/>
      <c r="L163" s="800"/>
      <c r="M163" s="553"/>
      <c r="N163" s="672">
        <f>'Sch-7'!N25</f>
        <v>0</v>
      </c>
      <c r="Q163" s="589"/>
    </row>
    <row r="164" spans="1:23">
      <c r="A164" s="550"/>
      <c r="B164" s="549"/>
      <c r="C164" s="895"/>
      <c r="D164" s="895"/>
      <c r="E164" s="895"/>
      <c r="F164" s="552"/>
      <c r="G164" s="552"/>
      <c r="H164" s="552"/>
      <c r="I164" s="552"/>
      <c r="J164" s="892" t="s">
        <v>260</v>
      </c>
      <c r="K164" s="893"/>
      <c r="L164" s="800"/>
      <c r="M164" s="553"/>
      <c r="N164" s="671">
        <f>N162+N163</f>
        <v>0</v>
      </c>
    </row>
    <row r="165" spans="1:23" ht="15" customHeight="1">
      <c r="A165" s="708"/>
      <c r="B165" s="896"/>
      <c r="C165" s="896"/>
      <c r="D165" s="896"/>
      <c r="E165" s="896"/>
      <c r="F165" s="896"/>
      <c r="G165" s="896"/>
      <c r="H165" s="896"/>
      <c r="I165" s="896"/>
      <c r="J165" s="896"/>
      <c r="K165" s="801"/>
      <c r="L165" s="802"/>
      <c r="M165" s="545"/>
      <c r="N165" s="544"/>
    </row>
    <row r="166" spans="1:23" ht="15" customHeight="1">
      <c r="A166" s="708"/>
      <c r="B166" s="6"/>
      <c r="C166" s="897"/>
      <c r="D166" s="897"/>
      <c r="E166" s="897"/>
      <c r="F166" s="897"/>
      <c r="G166" s="897"/>
      <c r="H166" s="897"/>
      <c r="I166" s="897"/>
      <c r="J166" s="897"/>
      <c r="K166" s="801"/>
      <c r="L166" s="802"/>
      <c r="M166" s="545"/>
      <c r="N166" s="544" t="s">
        <v>300</v>
      </c>
    </row>
    <row r="167" spans="1:23" ht="15" customHeight="1">
      <c r="A167" s="708"/>
      <c r="B167" s="442"/>
      <c r="C167" s="442"/>
      <c r="D167" s="712"/>
      <c r="E167" s="442"/>
      <c r="F167" s="442"/>
      <c r="G167" s="442"/>
      <c r="H167" s="442"/>
      <c r="I167" s="442"/>
      <c r="J167" s="793"/>
      <c r="K167" s="801"/>
      <c r="L167" s="802"/>
      <c r="M167" s="545"/>
      <c r="N167" s="544"/>
    </row>
    <row r="168" spans="1:23" ht="34.200000000000003" customHeight="1">
      <c r="A168" s="708"/>
      <c r="B168" s="443" t="s">
        <v>261</v>
      </c>
      <c r="C168" s="894" t="s">
        <v>659</v>
      </c>
      <c r="D168" s="894"/>
      <c r="E168" s="894"/>
      <c r="F168" s="894"/>
      <c r="G168" s="894"/>
      <c r="H168" s="894"/>
      <c r="I168" s="894"/>
      <c r="J168" s="894"/>
      <c r="K168" s="894"/>
      <c r="L168" s="894"/>
      <c r="M168" s="545"/>
      <c r="N168" s="544"/>
    </row>
    <row r="169" spans="1:23" ht="15.6" customHeight="1">
      <c r="A169" s="708"/>
      <c r="B169" s="444"/>
      <c r="C169" s="894"/>
      <c r="D169" s="894"/>
      <c r="E169" s="894"/>
      <c r="F169" s="894"/>
      <c r="G169" s="894"/>
      <c r="H169" s="894"/>
      <c r="I169" s="894"/>
      <c r="J169" s="894"/>
      <c r="K169" s="894"/>
      <c r="L169" s="894"/>
      <c r="M169" s="545"/>
      <c r="N169" s="544"/>
      <c r="P169" s="345">
        <v>3.08</v>
      </c>
    </row>
    <row r="170" spans="1:23" ht="15" customHeight="1">
      <c r="A170" s="708"/>
      <c r="B170" s="444"/>
      <c r="C170" s="894"/>
      <c r="D170" s="894"/>
      <c r="E170" s="894"/>
      <c r="F170" s="894"/>
      <c r="G170" s="894"/>
      <c r="H170" s="894"/>
      <c r="I170" s="894"/>
      <c r="J170" s="894"/>
      <c r="K170" s="801"/>
      <c r="L170" s="802"/>
      <c r="M170" s="545"/>
      <c r="N170" s="544"/>
    </row>
    <row r="171" spans="1:23" s="541" customFormat="1" ht="24" customHeight="1">
      <c r="A171" s="708"/>
      <c r="B171" s="581" t="s">
        <v>145</v>
      </c>
      <c r="C171" s="889" t="str">
        <f>'Names of Bidder'!D27&amp;"-"&amp;'Names of Bidder'!E27&amp;"-"&amp;'Names of Bidder'!F27</f>
        <v>--</v>
      </c>
      <c r="D171" s="889"/>
      <c r="E171" s="477"/>
      <c r="F171" s="478"/>
      <c r="G171" s="478"/>
      <c r="H171" s="478"/>
      <c r="I171" s="478"/>
      <c r="J171" s="794"/>
      <c r="K171" s="803"/>
      <c r="L171" s="804" t="s">
        <v>130</v>
      </c>
      <c r="M171" s="890">
        <f>'Names of Bidder'!D24</f>
        <v>0</v>
      </c>
      <c r="N171" s="890"/>
    </row>
    <row r="172" spans="1:23" s="541" customFormat="1" ht="24" customHeight="1">
      <c r="A172" s="708"/>
      <c r="B172" s="581" t="s">
        <v>146</v>
      </c>
      <c r="C172" s="889">
        <f>'Names of Bidder'!D28</f>
        <v>0</v>
      </c>
      <c r="D172" s="889"/>
      <c r="F172" s="479"/>
      <c r="G172" s="479"/>
      <c r="H172" s="478"/>
      <c r="I172" s="478"/>
      <c r="J172" s="795"/>
      <c r="K172" s="803"/>
      <c r="L172" s="804" t="s">
        <v>132</v>
      </c>
      <c r="M172" s="890">
        <f>'Names of Bidder'!D25</f>
        <v>0</v>
      </c>
      <c r="N172" s="890"/>
    </row>
    <row r="173" spans="1:23" ht="15" customHeight="1">
      <c r="A173" s="708"/>
      <c r="B173" s="450"/>
      <c r="C173" s="451"/>
      <c r="D173" s="713"/>
      <c r="F173" s="449"/>
      <c r="G173" s="449"/>
      <c r="H173" s="452"/>
      <c r="I173" s="452"/>
      <c r="J173" s="796"/>
      <c r="K173" s="801"/>
      <c r="L173" s="802"/>
      <c r="M173" s="545"/>
      <c r="N173" s="544"/>
    </row>
    <row r="174" spans="1:23" ht="15" customHeight="1"/>
    <row r="175" spans="1:23" ht="15" customHeight="1"/>
    <row r="176" spans="1:23"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2" ht="15.6" customHeight="1"/>
  </sheetData>
  <sheetProtection password="CC67" sheet="1" objects="1" scenarios="1" selectLockedCells="1"/>
  <customSheetViews>
    <customSheetView guid="{22CC5C8B-E1A0-44D5-9004-AA64A7EE9D42}" scale="85" showPageBreaks="1" fitToPage="1" printArea="1" hiddenColumns="1" view="pageBreakPreview" topLeftCell="A13">
      <selection activeCell="I20" sqref="I20"/>
      <pageMargins left="0" right="0" top="0.75" bottom="0" header="0.37" footer="0"/>
      <pageSetup paperSize="9" scale="56" fitToHeight="0" orientation="landscape" r:id="rId1"/>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2"/>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3"/>
    </customSheetView>
  </customSheetViews>
  <mergeCells count="17">
    <mergeCell ref="A7:D7"/>
    <mergeCell ref="A3:N3"/>
    <mergeCell ref="A4:N4"/>
    <mergeCell ref="J162:K162"/>
    <mergeCell ref="C171:D171"/>
    <mergeCell ref="C172:D172"/>
    <mergeCell ref="M171:N171"/>
    <mergeCell ref="M172:N172"/>
    <mergeCell ref="A13:N13"/>
    <mergeCell ref="J163:K163"/>
    <mergeCell ref="C170:J170"/>
    <mergeCell ref="C164:E164"/>
    <mergeCell ref="B165:J165"/>
    <mergeCell ref="C166:J166"/>
    <mergeCell ref="C168:L168"/>
    <mergeCell ref="C169:L169"/>
    <mergeCell ref="J164:K164"/>
  </mergeCells>
  <dataValidations count="2">
    <dataValidation type="list" allowBlank="1" showInputMessage="1" showErrorMessage="1" sqref="I63:I70 I35:I45 I18:I33 I47:I61 I72:I107 I109:I113 I115:I161">
      <formula1>$W$18:$W$22</formula1>
    </dataValidation>
    <dataValidation type="decimal" operator="greaterThan" allowBlank="1" showInputMessage="1" showErrorMessage="1" sqref="M63:M70 M35:M45 M18:M33 M47:M61 M72:M107 M109:M113 M115:M161">
      <formula1>0</formula1>
    </dataValidation>
  </dataValidations>
  <pageMargins left="0" right="0" top="0.75" bottom="0" header="0.37" footer="0"/>
  <pageSetup paperSize="9" scale="56" fitToHeight="0" orientation="landscape"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148"/>
  <sheetViews>
    <sheetView view="pageBreakPreview" topLeftCell="A121" zoomScale="70" zoomScaleNormal="60" zoomScaleSheetLayoutView="70" workbookViewId="0">
      <selection activeCell="I62" sqref="I62:I141"/>
    </sheetView>
  </sheetViews>
  <sheetFormatPr defaultRowHeight="15.6"/>
  <cols>
    <col min="1" max="1" width="7.88671875" style="354" customWidth="1"/>
    <col min="2" max="2" width="17.6640625" style="354" customWidth="1"/>
    <col min="3" max="3" width="11.33203125" style="354" customWidth="1"/>
    <col min="4" max="4" width="33" style="735" customWidth="1"/>
    <col min="5" max="5" width="17.109375" style="354" customWidth="1"/>
    <col min="6" max="6" width="79.5546875" style="730" customWidth="1"/>
    <col min="7" max="7" width="11.33203125" style="730" customWidth="1"/>
    <col min="8" max="8" width="11" style="730" customWidth="1"/>
    <col min="9" max="9" width="21.6640625" style="356" customWidth="1"/>
    <col min="10" max="10" width="23.109375" style="356" customWidth="1"/>
    <col min="11" max="11" width="11" style="357" customWidth="1"/>
    <col min="12" max="15" width="10.33203125" style="358" customWidth="1"/>
    <col min="16" max="16" width="9.109375" style="358" customWidth="1"/>
    <col min="17" max="19" width="9.109375" style="358"/>
    <col min="20" max="30" width="9.109375" style="359"/>
    <col min="31" max="258" width="9.109375" style="357"/>
    <col min="259" max="259" width="9.6640625" style="357" customWidth="1"/>
    <col min="260" max="260" width="79.5546875" style="357" customWidth="1"/>
    <col min="261" max="261" width="11.33203125" style="357" customWidth="1"/>
    <col min="262" max="262" width="11" style="357" customWidth="1"/>
    <col min="263" max="263" width="18.88671875" style="357" customWidth="1"/>
    <col min="264" max="264" width="25.6640625" style="357" customWidth="1"/>
    <col min="265" max="266" width="9.109375" style="357"/>
    <col min="267" max="272" width="0" style="357" hidden="1" customWidth="1"/>
    <col min="273" max="514" width="9.109375" style="357"/>
    <col min="515" max="515" width="9.6640625" style="357" customWidth="1"/>
    <col min="516" max="516" width="79.5546875" style="357" customWidth="1"/>
    <col min="517" max="517" width="11.33203125" style="357" customWidth="1"/>
    <col min="518" max="518" width="11" style="357" customWidth="1"/>
    <col min="519" max="519" width="18.88671875" style="357" customWidth="1"/>
    <col min="520" max="520" width="25.6640625" style="357" customWidth="1"/>
    <col min="521" max="522" width="9.109375" style="357"/>
    <col min="523" max="528" width="0" style="357" hidden="1" customWidth="1"/>
    <col min="529" max="770" width="9.109375" style="357"/>
    <col min="771" max="771" width="9.6640625" style="357" customWidth="1"/>
    <col min="772" max="772" width="79.5546875" style="357" customWidth="1"/>
    <col min="773" max="773" width="11.33203125" style="357" customWidth="1"/>
    <col min="774" max="774" width="11" style="357" customWidth="1"/>
    <col min="775" max="775" width="18.88671875" style="357" customWidth="1"/>
    <col min="776" max="776" width="25.6640625" style="357" customWidth="1"/>
    <col min="777" max="778" width="9.109375" style="357"/>
    <col min="779" max="784" width="0" style="357" hidden="1" customWidth="1"/>
    <col min="785" max="1026" width="9.109375" style="357"/>
    <col min="1027" max="1027" width="9.6640625" style="357" customWidth="1"/>
    <col min="1028" max="1028" width="79.5546875" style="357" customWidth="1"/>
    <col min="1029" max="1029" width="11.33203125" style="357" customWidth="1"/>
    <col min="1030" max="1030" width="11" style="357" customWidth="1"/>
    <col min="1031" max="1031" width="18.88671875" style="357" customWidth="1"/>
    <col min="1032" max="1032" width="25.6640625" style="357" customWidth="1"/>
    <col min="1033" max="1034" width="9.109375" style="357"/>
    <col min="1035" max="1040" width="0" style="357" hidden="1" customWidth="1"/>
    <col min="1041" max="1282" width="9.109375" style="357"/>
    <col min="1283" max="1283" width="9.6640625" style="357" customWidth="1"/>
    <col min="1284" max="1284" width="79.5546875" style="357" customWidth="1"/>
    <col min="1285" max="1285" width="11.33203125" style="357" customWidth="1"/>
    <col min="1286" max="1286" width="11" style="357" customWidth="1"/>
    <col min="1287" max="1287" width="18.88671875" style="357" customWidth="1"/>
    <col min="1288" max="1288" width="25.6640625" style="357" customWidth="1"/>
    <col min="1289" max="1290" width="9.109375" style="357"/>
    <col min="1291" max="1296" width="0" style="357" hidden="1" customWidth="1"/>
    <col min="1297" max="1538" width="9.109375" style="357"/>
    <col min="1539" max="1539" width="9.6640625" style="357" customWidth="1"/>
    <col min="1540" max="1540" width="79.5546875" style="357" customWidth="1"/>
    <col min="1541" max="1541" width="11.33203125" style="357" customWidth="1"/>
    <col min="1542" max="1542" width="11" style="357" customWidth="1"/>
    <col min="1543" max="1543" width="18.88671875" style="357" customWidth="1"/>
    <col min="1544" max="1544" width="25.6640625" style="357" customWidth="1"/>
    <col min="1545" max="1546" width="9.109375" style="357"/>
    <col min="1547" max="1552" width="0" style="357" hidden="1" customWidth="1"/>
    <col min="1553" max="1794" width="9.109375" style="357"/>
    <col min="1795" max="1795" width="9.6640625" style="357" customWidth="1"/>
    <col min="1796" max="1796" width="79.5546875" style="357" customWidth="1"/>
    <col min="1797" max="1797" width="11.33203125" style="357" customWidth="1"/>
    <col min="1798" max="1798" width="11" style="357" customWidth="1"/>
    <col min="1799" max="1799" width="18.88671875" style="357" customWidth="1"/>
    <col min="1800" max="1800" width="25.6640625" style="357" customWidth="1"/>
    <col min="1801" max="1802" width="9.109375" style="357"/>
    <col min="1803" max="1808" width="0" style="357" hidden="1" customWidth="1"/>
    <col min="1809" max="2050" width="9.109375" style="357"/>
    <col min="2051" max="2051" width="9.6640625" style="357" customWidth="1"/>
    <col min="2052" max="2052" width="79.5546875" style="357" customWidth="1"/>
    <col min="2053" max="2053" width="11.33203125" style="357" customWidth="1"/>
    <col min="2054" max="2054" width="11" style="357" customWidth="1"/>
    <col min="2055" max="2055" width="18.88671875" style="357" customWidth="1"/>
    <col min="2056" max="2056" width="25.6640625" style="357" customWidth="1"/>
    <col min="2057" max="2058" width="9.109375" style="357"/>
    <col min="2059" max="2064" width="0" style="357" hidden="1" customWidth="1"/>
    <col min="2065" max="2306" width="9.109375" style="357"/>
    <col min="2307" max="2307" width="9.6640625" style="357" customWidth="1"/>
    <col min="2308" max="2308" width="79.5546875" style="357" customWidth="1"/>
    <col min="2309" max="2309" width="11.33203125" style="357" customWidth="1"/>
    <col min="2310" max="2310" width="11" style="357" customWidth="1"/>
    <col min="2311" max="2311" width="18.88671875" style="357" customWidth="1"/>
    <col min="2312" max="2312" width="25.6640625" style="357" customWidth="1"/>
    <col min="2313" max="2314" width="9.109375" style="357"/>
    <col min="2315" max="2320" width="0" style="357" hidden="1" customWidth="1"/>
    <col min="2321" max="2562" width="9.109375" style="357"/>
    <col min="2563" max="2563" width="9.6640625" style="357" customWidth="1"/>
    <col min="2564" max="2564" width="79.5546875" style="357" customWidth="1"/>
    <col min="2565" max="2565" width="11.33203125" style="357" customWidth="1"/>
    <col min="2566" max="2566" width="11" style="357" customWidth="1"/>
    <col min="2567" max="2567" width="18.88671875" style="357" customWidth="1"/>
    <col min="2568" max="2568" width="25.6640625" style="357" customWidth="1"/>
    <col min="2569" max="2570" width="9.109375" style="357"/>
    <col min="2571" max="2576" width="0" style="357" hidden="1" customWidth="1"/>
    <col min="2577" max="2818" width="9.109375" style="357"/>
    <col min="2819" max="2819" width="9.6640625" style="357" customWidth="1"/>
    <col min="2820" max="2820" width="79.5546875" style="357" customWidth="1"/>
    <col min="2821" max="2821" width="11.33203125" style="357" customWidth="1"/>
    <col min="2822" max="2822" width="11" style="357" customWidth="1"/>
    <col min="2823" max="2823" width="18.88671875" style="357" customWidth="1"/>
    <col min="2824" max="2824" width="25.6640625" style="357" customWidth="1"/>
    <col min="2825" max="2826" width="9.109375" style="357"/>
    <col min="2827" max="2832" width="0" style="357" hidden="1" customWidth="1"/>
    <col min="2833" max="3074" width="9.109375" style="357"/>
    <col min="3075" max="3075" width="9.6640625" style="357" customWidth="1"/>
    <col min="3076" max="3076" width="79.5546875" style="357" customWidth="1"/>
    <col min="3077" max="3077" width="11.33203125" style="357" customWidth="1"/>
    <col min="3078" max="3078" width="11" style="357" customWidth="1"/>
    <col min="3079" max="3079" width="18.88671875" style="357" customWidth="1"/>
    <col min="3080" max="3080" width="25.6640625" style="357" customWidth="1"/>
    <col min="3081" max="3082" width="9.109375" style="357"/>
    <col min="3083" max="3088" width="0" style="357" hidden="1" customWidth="1"/>
    <col min="3089" max="3330" width="9.109375" style="357"/>
    <col min="3331" max="3331" width="9.6640625" style="357" customWidth="1"/>
    <col min="3332" max="3332" width="79.5546875" style="357" customWidth="1"/>
    <col min="3333" max="3333" width="11.33203125" style="357" customWidth="1"/>
    <col min="3334" max="3334" width="11" style="357" customWidth="1"/>
    <col min="3335" max="3335" width="18.88671875" style="357" customWidth="1"/>
    <col min="3336" max="3336" width="25.6640625" style="357" customWidth="1"/>
    <col min="3337" max="3338" width="9.109375" style="357"/>
    <col min="3339" max="3344" width="0" style="357" hidden="1" customWidth="1"/>
    <col min="3345" max="3586" width="9.109375" style="357"/>
    <col min="3587" max="3587" width="9.6640625" style="357" customWidth="1"/>
    <col min="3588" max="3588" width="79.5546875" style="357" customWidth="1"/>
    <col min="3589" max="3589" width="11.33203125" style="357" customWidth="1"/>
    <col min="3590" max="3590" width="11" style="357" customWidth="1"/>
    <col min="3591" max="3591" width="18.88671875" style="357" customWidth="1"/>
    <col min="3592" max="3592" width="25.6640625" style="357" customWidth="1"/>
    <col min="3593" max="3594" width="9.109375" style="357"/>
    <col min="3595" max="3600" width="0" style="357" hidden="1" customWidth="1"/>
    <col min="3601" max="3842" width="9.109375" style="357"/>
    <col min="3843" max="3843" width="9.6640625" style="357" customWidth="1"/>
    <col min="3844" max="3844" width="79.5546875" style="357" customWidth="1"/>
    <col min="3845" max="3845" width="11.33203125" style="357" customWidth="1"/>
    <col min="3846" max="3846" width="11" style="357" customWidth="1"/>
    <col min="3847" max="3847" width="18.88671875" style="357" customWidth="1"/>
    <col min="3848" max="3848" width="25.6640625" style="357" customWidth="1"/>
    <col min="3849" max="3850" width="9.109375" style="357"/>
    <col min="3851" max="3856" width="0" style="357" hidden="1" customWidth="1"/>
    <col min="3857" max="4098" width="9.109375" style="357"/>
    <col min="4099" max="4099" width="9.6640625" style="357" customWidth="1"/>
    <col min="4100" max="4100" width="79.5546875" style="357" customWidth="1"/>
    <col min="4101" max="4101" width="11.33203125" style="357" customWidth="1"/>
    <col min="4102" max="4102" width="11" style="357" customWidth="1"/>
    <col min="4103" max="4103" width="18.88671875" style="357" customWidth="1"/>
    <col min="4104" max="4104" width="25.6640625" style="357" customWidth="1"/>
    <col min="4105" max="4106" width="9.109375" style="357"/>
    <col min="4107" max="4112" width="0" style="357" hidden="1" customWidth="1"/>
    <col min="4113" max="4354" width="9.109375" style="357"/>
    <col min="4355" max="4355" width="9.6640625" style="357" customWidth="1"/>
    <col min="4356" max="4356" width="79.5546875" style="357" customWidth="1"/>
    <col min="4357" max="4357" width="11.33203125" style="357" customWidth="1"/>
    <col min="4358" max="4358" width="11" style="357" customWidth="1"/>
    <col min="4359" max="4359" width="18.88671875" style="357" customWidth="1"/>
    <col min="4360" max="4360" width="25.6640625" style="357" customWidth="1"/>
    <col min="4361" max="4362" width="9.109375" style="357"/>
    <col min="4363" max="4368" width="0" style="357" hidden="1" customWidth="1"/>
    <col min="4369" max="4610" width="9.109375" style="357"/>
    <col min="4611" max="4611" width="9.6640625" style="357" customWidth="1"/>
    <col min="4612" max="4612" width="79.5546875" style="357" customWidth="1"/>
    <col min="4613" max="4613" width="11.33203125" style="357" customWidth="1"/>
    <col min="4614" max="4614" width="11" style="357" customWidth="1"/>
    <col min="4615" max="4615" width="18.88671875" style="357" customWidth="1"/>
    <col min="4616" max="4616" width="25.6640625" style="357" customWidth="1"/>
    <col min="4617" max="4618" width="9.109375" style="357"/>
    <col min="4619" max="4624" width="0" style="357" hidden="1" customWidth="1"/>
    <col min="4625" max="4866" width="9.109375" style="357"/>
    <col min="4867" max="4867" width="9.6640625" style="357" customWidth="1"/>
    <col min="4868" max="4868" width="79.5546875" style="357" customWidth="1"/>
    <col min="4869" max="4869" width="11.33203125" style="357" customWidth="1"/>
    <col min="4870" max="4870" width="11" style="357" customWidth="1"/>
    <col min="4871" max="4871" width="18.88671875" style="357" customWidth="1"/>
    <col min="4872" max="4872" width="25.6640625" style="357" customWidth="1"/>
    <col min="4873" max="4874" width="9.109375" style="357"/>
    <col min="4875" max="4880" width="0" style="357" hidden="1" customWidth="1"/>
    <col min="4881" max="5122" width="9.109375" style="357"/>
    <col min="5123" max="5123" width="9.6640625" style="357" customWidth="1"/>
    <col min="5124" max="5124" width="79.5546875" style="357" customWidth="1"/>
    <col min="5125" max="5125" width="11.33203125" style="357" customWidth="1"/>
    <col min="5126" max="5126" width="11" style="357" customWidth="1"/>
    <col min="5127" max="5127" width="18.88671875" style="357" customWidth="1"/>
    <col min="5128" max="5128" width="25.6640625" style="357" customWidth="1"/>
    <col min="5129" max="5130" width="9.109375" style="357"/>
    <col min="5131" max="5136" width="0" style="357" hidden="1" customWidth="1"/>
    <col min="5137" max="5378" width="9.109375" style="357"/>
    <col min="5379" max="5379" width="9.6640625" style="357" customWidth="1"/>
    <col min="5380" max="5380" width="79.5546875" style="357" customWidth="1"/>
    <col min="5381" max="5381" width="11.33203125" style="357" customWidth="1"/>
    <col min="5382" max="5382" width="11" style="357" customWidth="1"/>
    <col min="5383" max="5383" width="18.88671875" style="357" customWidth="1"/>
    <col min="5384" max="5384" width="25.6640625" style="357" customWidth="1"/>
    <col min="5385" max="5386" width="9.109375" style="357"/>
    <col min="5387" max="5392" width="0" style="357" hidden="1" customWidth="1"/>
    <col min="5393" max="5634" width="9.109375" style="357"/>
    <col min="5635" max="5635" width="9.6640625" style="357" customWidth="1"/>
    <col min="5636" max="5636" width="79.5546875" style="357" customWidth="1"/>
    <col min="5637" max="5637" width="11.33203125" style="357" customWidth="1"/>
    <col min="5638" max="5638" width="11" style="357" customWidth="1"/>
    <col min="5639" max="5639" width="18.88671875" style="357" customWidth="1"/>
    <col min="5640" max="5640" width="25.6640625" style="357" customWidth="1"/>
    <col min="5641" max="5642" width="9.109375" style="357"/>
    <col min="5643" max="5648" width="0" style="357" hidden="1" customWidth="1"/>
    <col min="5649" max="5890" width="9.109375" style="357"/>
    <col min="5891" max="5891" width="9.6640625" style="357" customWidth="1"/>
    <col min="5892" max="5892" width="79.5546875" style="357" customWidth="1"/>
    <col min="5893" max="5893" width="11.33203125" style="357" customWidth="1"/>
    <col min="5894" max="5894" width="11" style="357" customWidth="1"/>
    <col min="5895" max="5895" width="18.88671875" style="357" customWidth="1"/>
    <col min="5896" max="5896" width="25.6640625" style="357" customWidth="1"/>
    <col min="5897" max="5898" width="9.109375" style="357"/>
    <col min="5899" max="5904" width="0" style="357" hidden="1" customWidth="1"/>
    <col min="5905" max="6146" width="9.109375" style="357"/>
    <col min="6147" max="6147" width="9.6640625" style="357" customWidth="1"/>
    <col min="6148" max="6148" width="79.5546875" style="357" customWidth="1"/>
    <col min="6149" max="6149" width="11.33203125" style="357" customWidth="1"/>
    <col min="6150" max="6150" width="11" style="357" customWidth="1"/>
    <col min="6151" max="6151" width="18.88671875" style="357" customWidth="1"/>
    <col min="6152" max="6152" width="25.6640625" style="357" customWidth="1"/>
    <col min="6153" max="6154" width="9.109375" style="357"/>
    <col min="6155" max="6160" width="0" style="357" hidden="1" customWidth="1"/>
    <col min="6161" max="6402" width="9.109375" style="357"/>
    <col min="6403" max="6403" width="9.6640625" style="357" customWidth="1"/>
    <col min="6404" max="6404" width="79.5546875" style="357" customWidth="1"/>
    <col min="6405" max="6405" width="11.33203125" style="357" customWidth="1"/>
    <col min="6406" max="6406" width="11" style="357" customWidth="1"/>
    <col min="6407" max="6407" width="18.88671875" style="357" customWidth="1"/>
    <col min="6408" max="6408" width="25.6640625" style="357" customWidth="1"/>
    <col min="6409" max="6410" width="9.109375" style="357"/>
    <col min="6411" max="6416" width="0" style="357" hidden="1" customWidth="1"/>
    <col min="6417" max="6658" width="9.109375" style="357"/>
    <col min="6659" max="6659" width="9.6640625" style="357" customWidth="1"/>
    <col min="6660" max="6660" width="79.5546875" style="357" customWidth="1"/>
    <col min="6661" max="6661" width="11.33203125" style="357" customWidth="1"/>
    <col min="6662" max="6662" width="11" style="357" customWidth="1"/>
    <col min="6663" max="6663" width="18.88671875" style="357" customWidth="1"/>
    <col min="6664" max="6664" width="25.6640625" style="357" customWidth="1"/>
    <col min="6665" max="6666" width="9.109375" style="357"/>
    <col min="6667" max="6672" width="0" style="357" hidden="1" customWidth="1"/>
    <col min="6673" max="6914" width="9.109375" style="357"/>
    <col min="6915" max="6915" width="9.6640625" style="357" customWidth="1"/>
    <col min="6916" max="6916" width="79.5546875" style="357" customWidth="1"/>
    <col min="6917" max="6917" width="11.33203125" style="357" customWidth="1"/>
    <col min="6918" max="6918" width="11" style="357" customWidth="1"/>
    <col min="6919" max="6919" width="18.88671875" style="357" customWidth="1"/>
    <col min="6920" max="6920" width="25.6640625" style="357" customWidth="1"/>
    <col min="6921" max="6922" width="9.109375" style="357"/>
    <col min="6923" max="6928" width="0" style="357" hidden="1" customWidth="1"/>
    <col min="6929" max="7170" width="9.109375" style="357"/>
    <col min="7171" max="7171" width="9.6640625" style="357" customWidth="1"/>
    <col min="7172" max="7172" width="79.5546875" style="357" customWidth="1"/>
    <col min="7173" max="7173" width="11.33203125" style="357" customWidth="1"/>
    <col min="7174" max="7174" width="11" style="357" customWidth="1"/>
    <col min="7175" max="7175" width="18.88671875" style="357" customWidth="1"/>
    <col min="7176" max="7176" width="25.6640625" style="357" customWidth="1"/>
    <col min="7177" max="7178" width="9.109375" style="357"/>
    <col min="7179" max="7184" width="0" style="357" hidden="1" customWidth="1"/>
    <col min="7185" max="7426" width="9.109375" style="357"/>
    <col min="7427" max="7427" width="9.6640625" style="357" customWidth="1"/>
    <col min="7428" max="7428" width="79.5546875" style="357" customWidth="1"/>
    <col min="7429" max="7429" width="11.33203125" style="357" customWidth="1"/>
    <col min="7430" max="7430" width="11" style="357" customWidth="1"/>
    <col min="7431" max="7431" width="18.88671875" style="357" customWidth="1"/>
    <col min="7432" max="7432" width="25.6640625" style="357" customWidth="1"/>
    <col min="7433" max="7434" width="9.109375" style="357"/>
    <col min="7435" max="7440" width="0" style="357" hidden="1" customWidth="1"/>
    <col min="7441" max="7682" width="9.109375" style="357"/>
    <col min="7683" max="7683" width="9.6640625" style="357" customWidth="1"/>
    <col min="7684" max="7684" width="79.5546875" style="357" customWidth="1"/>
    <col min="7685" max="7685" width="11.33203125" style="357" customWidth="1"/>
    <col min="7686" max="7686" width="11" style="357" customWidth="1"/>
    <col min="7687" max="7687" width="18.88671875" style="357" customWidth="1"/>
    <col min="7688" max="7688" width="25.6640625" style="357" customWidth="1"/>
    <col min="7689" max="7690" width="9.109375" style="357"/>
    <col min="7691" max="7696" width="0" style="357" hidden="1" customWidth="1"/>
    <col min="7697" max="7938" width="9.109375" style="357"/>
    <col min="7939" max="7939" width="9.6640625" style="357" customWidth="1"/>
    <col min="7940" max="7940" width="79.5546875" style="357" customWidth="1"/>
    <col min="7941" max="7941" width="11.33203125" style="357" customWidth="1"/>
    <col min="7942" max="7942" width="11" style="357" customWidth="1"/>
    <col min="7943" max="7943" width="18.88671875" style="357" customWidth="1"/>
    <col min="7944" max="7944" width="25.6640625" style="357" customWidth="1"/>
    <col min="7945" max="7946" width="9.109375" style="357"/>
    <col min="7947" max="7952" width="0" style="357" hidden="1" customWidth="1"/>
    <col min="7953" max="8194" width="9.109375" style="357"/>
    <col min="8195" max="8195" width="9.6640625" style="357" customWidth="1"/>
    <col min="8196" max="8196" width="79.5546875" style="357" customWidth="1"/>
    <col min="8197" max="8197" width="11.33203125" style="357" customWidth="1"/>
    <col min="8198" max="8198" width="11" style="357" customWidth="1"/>
    <col min="8199" max="8199" width="18.88671875" style="357" customWidth="1"/>
    <col min="8200" max="8200" width="25.6640625" style="357" customWidth="1"/>
    <col min="8201" max="8202" width="9.109375" style="357"/>
    <col min="8203" max="8208" width="0" style="357" hidden="1" customWidth="1"/>
    <col min="8209" max="8450" width="9.109375" style="357"/>
    <col min="8451" max="8451" width="9.6640625" style="357" customWidth="1"/>
    <col min="8452" max="8452" width="79.5546875" style="357" customWidth="1"/>
    <col min="8453" max="8453" width="11.33203125" style="357" customWidth="1"/>
    <col min="8454" max="8454" width="11" style="357" customWidth="1"/>
    <col min="8455" max="8455" width="18.88671875" style="357" customWidth="1"/>
    <col min="8456" max="8456" width="25.6640625" style="357" customWidth="1"/>
    <col min="8457" max="8458" width="9.109375" style="357"/>
    <col min="8459" max="8464" width="0" style="357" hidden="1" customWidth="1"/>
    <col min="8465" max="8706" width="9.109375" style="357"/>
    <col min="8707" max="8707" width="9.6640625" style="357" customWidth="1"/>
    <col min="8708" max="8708" width="79.5546875" style="357" customWidth="1"/>
    <col min="8709" max="8709" width="11.33203125" style="357" customWidth="1"/>
    <col min="8710" max="8710" width="11" style="357" customWidth="1"/>
    <col min="8711" max="8711" width="18.88671875" style="357" customWidth="1"/>
    <col min="8712" max="8712" width="25.6640625" style="357" customWidth="1"/>
    <col min="8713" max="8714" width="9.109375" style="357"/>
    <col min="8715" max="8720" width="0" style="357" hidden="1" customWidth="1"/>
    <col min="8721" max="8962" width="9.109375" style="357"/>
    <col min="8963" max="8963" width="9.6640625" style="357" customWidth="1"/>
    <col min="8964" max="8964" width="79.5546875" style="357" customWidth="1"/>
    <col min="8965" max="8965" width="11.33203125" style="357" customWidth="1"/>
    <col min="8966" max="8966" width="11" style="357" customWidth="1"/>
    <col min="8967" max="8967" width="18.88671875" style="357" customWidth="1"/>
    <col min="8968" max="8968" width="25.6640625" style="357" customWidth="1"/>
    <col min="8969" max="8970" width="9.109375" style="357"/>
    <col min="8971" max="8976" width="0" style="357" hidden="1" customWidth="1"/>
    <col min="8977" max="9218" width="9.109375" style="357"/>
    <col min="9219" max="9219" width="9.6640625" style="357" customWidth="1"/>
    <col min="9220" max="9220" width="79.5546875" style="357" customWidth="1"/>
    <col min="9221" max="9221" width="11.33203125" style="357" customWidth="1"/>
    <col min="9222" max="9222" width="11" style="357" customWidth="1"/>
    <col min="9223" max="9223" width="18.88671875" style="357" customWidth="1"/>
    <col min="9224" max="9224" width="25.6640625" style="357" customWidth="1"/>
    <col min="9225" max="9226" width="9.109375" style="357"/>
    <col min="9227" max="9232" width="0" style="357" hidden="1" customWidth="1"/>
    <col min="9233" max="9474" width="9.109375" style="357"/>
    <col min="9475" max="9475" width="9.6640625" style="357" customWidth="1"/>
    <col min="9476" max="9476" width="79.5546875" style="357" customWidth="1"/>
    <col min="9477" max="9477" width="11.33203125" style="357" customWidth="1"/>
    <col min="9478" max="9478" width="11" style="357" customWidth="1"/>
    <col min="9479" max="9479" width="18.88671875" style="357" customWidth="1"/>
    <col min="9480" max="9480" width="25.6640625" style="357" customWidth="1"/>
    <col min="9481" max="9482" width="9.109375" style="357"/>
    <col min="9483" max="9488" width="0" style="357" hidden="1" customWidth="1"/>
    <col min="9489" max="9730" width="9.109375" style="357"/>
    <col min="9731" max="9731" width="9.6640625" style="357" customWidth="1"/>
    <col min="9732" max="9732" width="79.5546875" style="357" customWidth="1"/>
    <col min="9733" max="9733" width="11.33203125" style="357" customWidth="1"/>
    <col min="9734" max="9734" width="11" style="357" customWidth="1"/>
    <col min="9735" max="9735" width="18.88671875" style="357" customWidth="1"/>
    <col min="9736" max="9736" width="25.6640625" style="357" customWidth="1"/>
    <col min="9737" max="9738" width="9.109375" style="357"/>
    <col min="9739" max="9744" width="0" style="357" hidden="1" customWidth="1"/>
    <col min="9745" max="9986" width="9.109375" style="357"/>
    <col min="9987" max="9987" width="9.6640625" style="357" customWidth="1"/>
    <col min="9988" max="9988" width="79.5546875" style="357" customWidth="1"/>
    <col min="9989" max="9989" width="11.33203125" style="357" customWidth="1"/>
    <col min="9990" max="9990" width="11" style="357" customWidth="1"/>
    <col min="9991" max="9991" width="18.88671875" style="357" customWidth="1"/>
    <col min="9992" max="9992" width="25.6640625" style="357" customWidth="1"/>
    <col min="9993" max="9994" width="9.109375" style="357"/>
    <col min="9995" max="10000" width="0" style="357" hidden="1" customWidth="1"/>
    <col min="10001" max="10242" width="9.109375" style="357"/>
    <col min="10243" max="10243" width="9.6640625" style="357" customWidth="1"/>
    <col min="10244" max="10244" width="79.5546875" style="357" customWidth="1"/>
    <col min="10245" max="10245" width="11.33203125" style="357" customWidth="1"/>
    <col min="10246" max="10246" width="11" style="357" customWidth="1"/>
    <col min="10247" max="10247" width="18.88671875" style="357" customWidth="1"/>
    <col min="10248" max="10248" width="25.6640625" style="357" customWidth="1"/>
    <col min="10249" max="10250" width="9.109375" style="357"/>
    <col min="10251" max="10256" width="0" style="357" hidden="1" customWidth="1"/>
    <col min="10257" max="10498" width="9.109375" style="357"/>
    <col min="10499" max="10499" width="9.6640625" style="357" customWidth="1"/>
    <col min="10500" max="10500" width="79.5546875" style="357" customWidth="1"/>
    <col min="10501" max="10501" width="11.33203125" style="357" customWidth="1"/>
    <col min="10502" max="10502" width="11" style="357" customWidth="1"/>
    <col min="10503" max="10503" width="18.88671875" style="357" customWidth="1"/>
    <col min="10504" max="10504" width="25.6640625" style="357" customWidth="1"/>
    <col min="10505" max="10506" width="9.109375" style="357"/>
    <col min="10507" max="10512" width="0" style="357" hidden="1" customWidth="1"/>
    <col min="10513" max="10754" width="9.109375" style="357"/>
    <col min="10755" max="10755" width="9.6640625" style="357" customWidth="1"/>
    <col min="10756" max="10756" width="79.5546875" style="357" customWidth="1"/>
    <col min="10757" max="10757" width="11.33203125" style="357" customWidth="1"/>
    <col min="10758" max="10758" width="11" style="357" customWidth="1"/>
    <col min="10759" max="10759" width="18.88671875" style="357" customWidth="1"/>
    <col min="10760" max="10760" width="25.6640625" style="357" customWidth="1"/>
    <col min="10761" max="10762" width="9.109375" style="357"/>
    <col min="10763" max="10768" width="0" style="357" hidden="1" customWidth="1"/>
    <col min="10769" max="11010" width="9.109375" style="357"/>
    <col min="11011" max="11011" width="9.6640625" style="357" customWidth="1"/>
    <col min="11012" max="11012" width="79.5546875" style="357" customWidth="1"/>
    <col min="11013" max="11013" width="11.33203125" style="357" customWidth="1"/>
    <col min="11014" max="11014" width="11" style="357" customWidth="1"/>
    <col min="11015" max="11015" width="18.88671875" style="357" customWidth="1"/>
    <col min="11016" max="11016" width="25.6640625" style="357" customWidth="1"/>
    <col min="11017" max="11018" width="9.109375" style="357"/>
    <col min="11019" max="11024" width="0" style="357" hidden="1" customWidth="1"/>
    <col min="11025" max="11266" width="9.109375" style="357"/>
    <col min="11267" max="11267" width="9.6640625" style="357" customWidth="1"/>
    <col min="11268" max="11268" width="79.5546875" style="357" customWidth="1"/>
    <col min="11269" max="11269" width="11.33203125" style="357" customWidth="1"/>
    <col min="11270" max="11270" width="11" style="357" customWidth="1"/>
    <col min="11271" max="11271" width="18.88671875" style="357" customWidth="1"/>
    <col min="11272" max="11272" width="25.6640625" style="357" customWidth="1"/>
    <col min="11273" max="11274" width="9.109375" style="357"/>
    <col min="11275" max="11280" width="0" style="357" hidden="1" customWidth="1"/>
    <col min="11281" max="11522" width="9.109375" style="357"/>
    <col min="11523" max="11523" width="9.6640625" style="357" customWidth="1"/>
    <col min="11524" max="11524" width="79.5546875" style="357" customWidth="1"/>
    <col min="11525" max="11525" width="11.33203125" style="357" customWidth="1"/>
    <col min="11526" max="11526" width="11" style="357" customWidth="1"/>
    <col min="11527" max="11527" width="18.88671875" style="357" customWidth="1"/>
    <col min="11528" max="11528" width="25.6640625" style="357" customWidth="1"/>
    <col min="11529" max="11530" width="9.109375" style="357"/>
    <col min="11531" max="11536" width="0" style="357" hidden="1" customWidth="1"/>
    <col min="11537" max="11778" width="9.109375" style="357"/>
    <col min="11779" max="11779" width="9.6640625" style="357" customWidth="1"/>
    <col min="11780" max="11780" width="79.5546875" style="357" customWidth="1"/>
    <col min="11781" max="11781" width="11.33203125" style="357" customWidth="1"/>
    <col min="11782" max="11782" width="11" style="357" customWidth="1"/>
    <col min="11783" max="11783" width="18.88671875" style="357" customWidth="1"/>
    <col min="11784" max="11784" width="25.6640625" style="357" customWidth="1"/>
    <col min="11785" max="11786" width="9.109375" style="357"/>
    <col min="11787" max="11792" width="0" style="357" hidden="1" customWidth="1"/>
    <col min="11793" max="12034" width="9.109375" style="357"/>
    <col min="12035" max="12035" width="9.6640625" style="357" customWidth="1"/>
    <col min="12036" max="12036" width="79.5546875" style="357" customWidth="1"/>
    <col min="12037" max="12037" width="11.33203125" style="357" customWidth="1"/>
    <col min="12038" max="12038" width="11" style="357" customWidth="1"/>
    <col min="12039" max="12039" width="18.88671875" style="357" customWidth="1"/>
    <col min="12040" max="12040" width="25.6640625" style="357" customWidth="1"/>
    <col min="12041" max="12042" width="9.109375" style="357"/>
    <col min="12043" max="12048" width="0" style="357" hidden="1" customWidth="1"/>
    <col min="12049" max="12290" width="9.109375" style="357"/>
    <col min="12291" max="12291" width="9.6640625" style="357" customWidth="1"/>
    <col min="12292" max="12292" width="79.5546875" style="357" customWidth="1"/>
    <col min="12293" max="12293" width="11.33203125" style="357" customWidth="1"/>
    <col min="12294" max="12294" width="11" style="357" customWidth="1"/>
    <col min="12295" max="12295" width="18.88671875" style="357" customWidth="1"/>
    <col min="12296" max="12296" width="25.6640625" style="357" customWidth="1"/>
    <col min="12297" max="12298" width="9.109375" style="357"/>
    <col min="12299" max="12304" width="0" style="357" hidden="1" customWidth="1"/>
    <col min="12305" max="12546" width="9.109375" style="357"/>
    <col min="12547" max="12547" width="9.6640625" style="357" customWidth="1"/>
    <col min="12548" max="12548" width="79.5546875" style="357" customWidth="1"/>
    <col min="12549" max="12549" width="11.33203125" style="357" customWidth="1"/>
    <col min="12550" max="12550" width="11" style="357" customWidth="1"/>
    <col min="12551" max="12551" width="18.88671875" style="357" customWidth="1"/>
    <col min="12552" max="12552" width="25.6640625" style="357" customWidth="1"/>
    <col min="12553" max="12554" width="9.109375" style="357"/>
    <col min="12555" max="12560" width="0" style="357" hidden="1" customWidth="1"/>
    <col min="12561" max="12802" width="9.109375" style="357"/>
    <col min="12803" max="12803" width="9.6640625" style="357" customWidth="1"/>
    <col min="12804" max="12804" width="79.5546875" style="357" customWidth="1"/>
    <col min="12805" max="12805" width="11.33203125" style="357" customWidth="1"/>
    <col min="12806" max="12806" width="11" style="357" customWidth="1"/>
    <col min="12807" max="12807" width="18.88671875" style="357" customWidth="1"/>
    <col min="12808" max="12808" width="25.6640625" style="357" customWidth="1"/>
    <col min="12809" max="12810" width="9.109375" style="357"/>
    <col min="12811" max="12816" width="0" style="357" hidden="1" customWidth="1"/>
    <col min="12817" max="13058" width="9.109375" style="357"/>
    <col min="13059" max="13059" width="9.6640625" style="357" customWidth="1"/>
    <col min="13060" max="13060" width="79.5546875" style="357" customWidth="1"/>
    <col min="13061" max="13061" width="11.33203125" style="357" customWidth="1"/>
    <col min="13062" max="13062" width="11" style="357" customWidth="1"/>
    <col min="13063" max="13063" width="18.88671875" style="357" customWidth="1"/>
    <col min="13064" max="13064" width="25.6640625" style="357" customWidth="1"/>
    <col min="13065" max="13066" width="9.109375" style="357"/>
    <col min="13067" max="13072" width="0" style="357" hidden="1" customWidth="1"/>
    <col min="13073" max="13314" width="9.109375" style="357"/>
    <col min="13315" max="13315" width="9.6640625" style="357" customWidth="1"/>
    <col min="13316" max="13316" width="79.5546875" style="357" customWidth="1"/>
    <col min="13317" max="13317" width="11.33203125" style="357" customWidth="1"/>
    <col min="13318" max="13318" width="11" style="357" customWidth="1"/>
    <col min="13319" max="13319" width="18.88671875" style="357" customWidth="1"/>
    <col min="13320" max="13320" width="25.6640625" style="357" customWidth="1"/>
    <col min="13321" max="13322" width="9.109375" style="357"/>
    <col min="13323" max="13328" width="0" style="357" hidden="1" customWidth="1"/>
    <col min="13329" max="13570" width="9.109375" style="357"/>
    <col min="13571" max="13571" width="9.6640625" style="357" customWidth="1"/>
    <col min="13572" max="13572" width="79.5546875" style="357" customWidth="1"/>
    <col min="13573" max="13573" width="11.33203125" style="357" customWidth="1"/>
    <col min="13574" max="13574" width="11" style="357" customWidth="1"/>
    <col min="13575" max="13575" width="18.88671875" style="357" customWidth="1"/>
    <col min="13576" max="13576" width="25.6640625" style="357" customWidth="1"/>
    <col min="13577" max="13578" width="9.109375" style="357"/>
    <col min="13579" max="13584" width="0" style="357" hidden="1" customWidth="1"/>
    <col min="13585" max="13826" width="9.109375" style="357"/>
    <col min="13827" max="13827" width="9.6640625" style="357" customWidth="1"/>
    <col min="13828" max="13828" width="79.5546875" style="357" customWidth="1"/>
    <col min="13829" max="13829" width="11.33203125" style="357" customWidth="1"/>
    <col min="13830" max="13830" width="11" style="357" customWidth="1"/>
    <col min="13831" max="13831" width="18.88671875" style="357" customWidth="1"/>
    <col min="13832" max="13832" width="25.6640625" style="357" customWidth="1"/>
    <col min="13833" max="13834" width="9.109375" style="357"/>
    <col min="13835" max="13840" width="0" style="357" hidden="1" customWidth="1"/>
    <col min="13841" max="14082" width="9.109375" style="357"/>
    <col min="14083" max="14083" width="9.6640625" style="357" customWidth="1"/>
    <col min="14084" max="14084" width="79.5546875" style="357" customWidth="1"/>
    <col min="14085" max="14085" width="11.33203125" style="357" customWidth="1"/>
    <col min="14086" max="14086" width="11" style="357" customWidth="1"/>
    <col min="14087" max="14087" width="18.88671875" style="357" customWidth="1"/>
    <col min="14088" max="14088" width="25.6640625" style="357" customWidth="1"/>
    <col min="14089" max="14090" width="9.109375" style="357"/>
    <col min="14091" max="14096" width="0" style="357" hidden="1" customWidth="1"/>
    <col min="14097" max="14338" width="9.109375" style="357"/>
    <col min="14339" max="14339" width="9.6640625" style="357" customWidth="1"/>
    <col min="14340" max="14340" width="79.5546875" style="357" customWidth="1"/>
    <col min="14341" max="14341" width="11.33203125" style="357" customWidth="1"/>
    <col min="14342" max="14342" width="11" style="357" customWidth="1"/>
    <col min="14343" max="14343" width="18.88671875" style="357" customWidth="1"/>
    <col min="14344" max="14344" width="25.6640625" style="357" customWidth="1"/>
    <col min="14345" max="14346" width="9.109375" style="357"/>
    <col min="14347" max="14352" width="0" style="357" hidden="1" customWidth="1"/>
    <col min="14353" max="14594" width="9.109375" style="357"/>
    <col min="14595" max="14595" width="9.6640625" style="357" customWidth="1"/>
    <col min="14596" max="14596" width="79.5546875" style="357" customWidth="1"/>
    <col min="14597" max="14597" width="11.33203125" style="357" customWidth="1"/>
    <col min="14598" max="14598" width="11" style="357" customWidth="1"/>
    <col min="14599" max="14599" width="18.88671875" style="357" customWidth="1"/>
    <col min="14600" max="14600" width="25.6640625" style="357" customWidth="1"/>
    <col min="14601" max="14602" width="9.109375" style="357"/>
    <col min="14603" max="14608" width="0" style="357" hidden="1" customWidth="1"/>
    <col min="14609" max="14850" width="9.109375" style="357"/>
    <col min="14851" max="14851" width="9.6640625" style="357" customWidth="1"/>
    <col min="14852" max="14852" width="79.5546875" style="357" customWidth="1"/>
    <col min="14853" max="14853" width="11.33203125" style="357" customWidth="1"/>
    <col min="14854" max="14854" width="11" style="357" customWidth="1"/>
    <col min="14855" max="14855" width="18.88671875" style="357" customWidth="1"/>
    <col min="14856" max="14856" width="25.6640625" style="357" customWidth="1"/>
    <col min="14857" max="14858" width="9.109375" style="357"/>
    <col min="14859" max="14864" width="0" style="357" hidden="1" customWidth="1"/>
    <col min="14865" max="15106" width="9.109375" style="357"/>
    <col min="15107" max="15107" width="9.6640625" style="357" customWidth="1"/>
    <col min="15108" max="15108" width="79.5546875" style="357" customWidth="1"/>
    <col min="15109" max="15109" width="11.33203125" style="357" customWidth="1"/>
    <col min="15110" max="15110" width="11" style="357" customWidth="1"/>
    <col min="15111" max="15111" width="18.88671875" style="357" customWidth="1"/>
    <col min="15112" max="15112" width="25.6640625" style="357" customWidth="1"/>
    <col min="15113" max="15114" width="9.109375" style="357"/>
    <col min="15115" max="15120" width="0" style="357" hidden="1" customWidth="1"/>
    <col min="15121" max="15362" width="9.109375" style="357"/>
    <col min="15363" max="15363" width="9.6640625" style="357" customWidth="1"/>
    <col min="15364" max="15364" width="79.5546875" style="357" customWidth="1"/>
    <col min="15365" max="15365" width="11.33203125" style="357" customWidth="1"/>
    <col min="15366" max="15366" width="11" style="357" customWidth="1"/>
    <col min="15367" max="15367" width="18.88671875" style="357" customWidth="1"/>
    <col min="15368" max="15368" width="25.6640625" style="357" customWidth="1"/>
    <col min="15369" max="15370" width="9.109375" style="357"/>
    <col min="15371" max="15376" width="0" style="357" hidden="1" customWidth="1"/>
    <col min="15377" max="15618" width="9.109375" style="357"/>
    <col min="15619" max="15619" width="9.6640625" style="357" customWidth="1"/>
    <col min="15620" max="15620" width="79.5546875" style="357" customWidth="1"/>
    <col min="15621" max="15621" width="11.33203125" style="357" customWidth="1"/>
    <col min="15622" max="15622" width="11" style="357" customWidth="1"/>
    <col min="15623" max="15623" width="18.88671875" style="357" customWidth="1"/>
    <col min="15624" max="15624" width="25.6640625" style="357" customWidth="1"/>
    <col min="15625" max="15626" width="9.109375" style="357"/>
    <col min="15627" max="15632" width="0" style="357" hidden="1" customWidth="1"/>
    <col min="15633" max="15874" width="9.109375" style="357"/>
    <col min="15875" max="15875" width="9.6640625" style="357" customWidth="1"/>
    <col min="15876" max="15876" width="79.5546875" style="357" customWidth="1"/>
    <col min="15877" max="15877" width="11.33203125" style="357" customWidth="1"/>
    <col min="15878" max="15878" width="11" style="357" customWidth="1"/>
    <col min="15879" max="15879" width="18.88671875" style="357" customWidth="1"/>
    <col min="15880" max="15880" width="25.6640625" style="357" customWidth="1"/>
    <col min="15881" max="15882" width="9.109375" style="357"/>
    <col min="15883" max="15888" width="0" style="357" hidden="1" customWidth="1"/>
    <col min="15889" max="16130" width="9.109375" style="357"/>
    <col min="16131" max="16131" width="9.6640625" style="357" customWidth="1"/>
    <col min="16132" max="16132" width="79.5546875" style="357" customWidth="1"/>
    <col min="16133" max="16133" width="11.33203125" style="357" customWidth="1"/>
    <col min="16134" max="16134" width="11" style="357" customWidth="1"/>
    <col min="16135" max="16135" width="18.88671875" style="357" customWidth="1"/>
    <col min="16136" max="16136" width="25.6640625" style="357" customWidth="1"/>
    <col min="16137" max="16138" width="9.109375" style="357"/>
    <col min="16139" max="16144" width="0" style="357" hidden="1" customWidth="1"/>
    <col min="16145" max="16384" width="9.109375" style="357"/>
  </cols>
  <sheetData>
    <row r="1" spans="1:34" s="15" customFormat="1" ht="18" customHeight="1">
      <c r="A1" s="1" t="str">
        <f>Cover!B3</f>
        <v>Specification No.: CC-CS/907-NR2/GIS-3992/3/G2</v>
      </c>
      <c r="B1" s="1"/>
      <c r="C1" s="1"/>
      <c r="D1" s="1"/>
      <c r="E1" s="1"/>
      <c r="F1" s="717"/>
      <c r="G1" s="717"/>
      <c r="H1" s="717"/>
      <c r="I1" s="2"/>
      <c r="J1" s="3" t="s">
        <v>15</v>
      </c>
      <c r="L1" s="16"/>
      <c r="M1" s="16"/>
      <c r="N1" s="16"/>
      <c r="O1" s="16"/>
      <c r="P1" s="16"/>
      <c r="Q1" s="16"/>
      <c r="R1" s="16"/>
      <c r="S1" s="16"/>
      <c r="T1" s="14"/>
      <c r="U1" s="14"/>
      <c r="V1" s="14"/>
      <c r="W1" s="14"/>
      <c r="X1" s="14"/>
      <c r="Y1" s="14"/>
      <c r="Z1" s="14"/>
      <c r="AA1" s="14"/>
      <c r="AB1" s="14"/>
      <c r="AC1" s="14"/>
      <c r="AD1" s="14"/>
    </row>
    <row r="2" spans="1:34" s="15" customFormat="1" ht="21.75" customHeight="1">
      <c r="A2" s="4"/>
      <c r="B2" s="4"/>
      <c r="C2" s="4"/>
      <c r="D2" s="4"/>
      <c r="E2" s="4"/>
      <c r="F2" s="511"/>
      <c r="G2" s="511"/>
      <c r="H2" s="511"/>
      <c r="I2" s="5"/>
      <c r="J2" s="5"/>
      <c r="L2" s="16"/>
      <c r="M2" s="16"/>
      <c r="N2" s="16"/>
      <c r="O2" s="16"/>
      <c r="P2" s="16"/>
      <c r="Q2" s="16"/>
      <c r="R2" s="16"/>
      <c r="S2" s="16"/>
      <c r="T2" s="14"/>
      <c r="U2" s="14"/>
      <c r="V2" s="14"/>
      <c r="W2" s="14"/>
      <c r="X2" s="14"/>
      <c r="Y2" s="14"/>
      <c r="Z2" s="14"/>
      <c r="AA2" s="14"/>
      <c r="AB2" s="14"/>
      <c r="AC2" s="14"/>
      <c r="AD2" s="14"/>
    </row>
    <row r="3" spans="1:34" s="15" customFormat="1" ht="35.25" customHeight="1">
      <c r="A3" s="906" t="str">
        <f>Cover!$B$2</f>
        <v>400kV GIS Package-SS21 for (i) Extension of 400kV Maharanibagh (GIS) Substation, (ii) Extension of 400kV Chamera Pooling Substation associated with scheme NRSS-XL and Extension of 400kV Chamera (GIS) Pooling Substation associated with scheme NRSS-XLI.</v>
      </c>
      <c r="B3" s="906"/>
      <c r="C3" s="906"/>
      <c r="D3" s="906"/>
      <c r="E3" s="906"/>
      <c r="F3" s="906"/>
      <c r="G3" s="906"/>
      <c r="H3" s="906"/>
      <c r="I3" s="906"/>
      <c r="J3" s="906"/>
      <c r="K3" s="17"/>
      <c r="L3" s="16"/>
      <c r="M3" s="18"/>
      <c r="N3" s="16"/>
      <c r="O3" s="16"/>
      <c r="P3" s="901"/>
      <c r="Q3" s="901"/>
      <c r="R3" s="16"/>
      <c r="S3" s="16"/>
      <c r="T3" s="16"/>
      <c r="U3" s="16"/>
      <c r="V3" s="16"/>
      <c r="W3" s="16"/>
      <c r="X3" s="16"/>
      <c r="Y3" s="16"/>
      <c r="Z3" s="16"/>
      <c r="AA3" s="16"/>
      <c r="AB3" s="16"/>
      <c r="AC3" s="16"/>
      <c r="AD3" s="14"/>
      <c r="AE3" s="14"/>
      <c r="AF3" s="14"/>
      <c r="AG3" s="14"/>
      <c r="AH3" s="14"/>
    </row>
    <row r="4" spans="1:34" s="15" customFormat="1" ht="21.9" customHeight="1">
      <c r="A4" s="900" t="s">
        <v>0</v>
      </c>
      <c r="B4" s="900"/>
      <c r="C4" s="900"/>
      <c r="D4" s="900"/>
      <c r="E4" s="900"/>
      <c r="F4" s="900"/>
      <c r="G4" s="900"/>
      <c r="H4" s="900"/>
      <c r="I4" s="900"/>
      <c r="J4" s="900"/>
      <c r="L4" s="16"/>
      <c r="M4" s="16"/>
      <c r="N4" s="16"/>
      <c r="O4" s="16"/>
      <c r="P4" s="16"/>
      <c r="Q4" s="16"/>
      <c r="R4" s="16"/>
      <c r="S4" s="16"/>
      <c r="T4" s="14"/>
      <c r="U4" s="14"/>
      <c r="V4" s="14"/>
      <c r="W4" s="14"/>
      <c r="X4" s="14"/>
      <c r="Y4" s="14"/>
      <c r="Z4" s="14"/>
      <c r="AA4" s="14"/>
      <c r="AB4" s="14"/>
      <c r="AC4" s="14"/>
      <c r="AD4" s="14"/>
    </row>
    <row r="5" spans="1:34" s="15" customFormat="1" ht="15" customHeight="1">
      <c r="A5" s="19"/>
      <c r="B5" s="19"/>
      <c r="C5" s="19"/>
      <c r="D5" s="731"/>
      <c r="E5" s="19"/>
      <c r="F5" s="718"/>
      <c r="G5" s="718"/>
      <c r="H5" s="718"/>
      <c r="I5" s="21"/>
      <c r="J5" s="5"/>
      <c r="L5" s="16"/>
      <c r="M5" s="16"/>
      <c r="N5" s="16"/>
      <c r="O5" s="16"/>
      <c r="P5" s="16"/>
      <c r="Q5" s="16"/>
      <c r="R5" s="16"/>
      <c r="S5" s="16"/>
      <c r="T5" s="14"/>
      <c r="U5" s="14"/>
      <c r="V5" s="14"/>
      <c r="W5" s="14"/>
      <c r="X5" s="14"/>
      <c r="Y5" s="14"/>
      <c r="Z5" s="14"/>
      <c r="AA5" s="14"/>
      <c r="AB5" s="14"/>
      <c r="AC5" s="14"/>
      <c r="AD5" s="14"/>
    </row>
    <row r="6" spans="1:34" s="15" customFormat="1" ht="18" customHeight="1">
      <c r="A6" s="7" t="str">
        <f>'Sch-1'!A6</f>
        <v>Bidder’s Name and Address  (Lead Partner) :</v>
      </c>
      <c r="B6" s="7"/>
      <c r="C6" s="7"/>
      <c r="D6" s="732"/>
      <c r="E6" s="7"/>
      <c r="F6" s="719"/>
      <c r="G6" s="719"/>
      <c r="H6" s="719"/>
      <c r="I6" s="23" t="s">
        <v>1</v>
      </c>
      <c r="J6" s="5"/>
      <c r="L6" s="16"/>
      <c r="M6" s="16"/>
      <c r="N6" s="16"/>
      <c r="O6" s="16"/>
      <c r="P6" s="16"/>
      <c r="Q6" s="16"/>
      <c r="R6" s="16"/>
      <c r="S6" s="16"/>
      <c r="T6" s="14"/>
      <c r="U6" s="14"/>
      <c r="V6" s="14"/>
      <c r="W6" s="14"/>
      <c r="X6" s="14"/>
      <c r="Y6" s="14"/>
      <c r="Z6" s="14"/>
      <c r="AA6" s="14"/>
      <c r="AB6" s="14"/>
      <c r="AC6" s="14"/>
      <c r="AD6" s="14"/>
    </row>
    <row r="7" spans="1:34" s="15" customFormat="1" ht="29.25" customHeight="1">
      <c r="A7" s="902" t="str">
        <f>'Sch-1'!A7</f>
        <v/>
      </c>
      <c r="B7" s="902"/>
      <c r="C7" s="902"/>
      <c r="D7" s="902"/>
      <c r="E7" s="902"/>
      <c r="F7" s="902"/>
      <c r="G7" s="902"/>
      <c r="H7" s="902"/>
      <c r="I7" s="24" t="str">
        <f>'Sch-1'!L7</f>
        <v>Contract Services</v>
      </c>
      <c r="J7" s="5"/>
      <c r="L7" s="16"/>
      <c r="M7" s="16"/>
      <c r="N7" s="16"/>
      <c r="O7" s="16"/>
      <c r="P7" s="16"/>
      <c r="Q7" s="16"/>
      <c r="R7" s="16"/>
      <c r="S7" s="16"/>
      <c r="T7" s="14"/>
      <c r="U7" s="14"/>
      <c r="V7" s="14"/>
      <c r="W7" s="14"/>
      <c r="X7" s="14"/>
      <c r="Y7" s="14"/>
      <c r="Z7" s="14"/>
      <c r="AA7" s="14"/>
      <c r="AB7" s="14"/>
      <c r="AC7" s="14"/>
      <c r="AD7" s="14"/>
    </row>
    <row r="8" spans="1:34" s="15" customFormat="1" ht="18" customHeight="1">
      <c r="A8" s="8" t="s">
        <v>16</v>
      </c>
      <c r="B8" s="8"/>
      <c r="C8" s="424" t="str">
        <f>IF('Sch-1'!C8=0, "", 'Sch-1'!C8)</f>
        <v/>
      </c>
      <c r="D8" s="424"/>
      <c r="E8" s="424"/>
      <c r="F8" s="517"/>
      <c r="G8" s="720"/>
      <c r="H8" s="720"/>
      <c r="I8" s="24" t="str">
        <f>'Sch-1'!L8</f>
        <v>Power Grid Corporation of India Ltd.,</v>
      </c>
      <c r="J8" s="5"/>
      <c r="L8" s="16"/>
      <c r="M8" s="16"/>
      <c r="N8" s="16"/>
      <c r="O8" s="16"/>
      <c r="P8" s="16"/>
      <c r="Q8" s="16"/>
      <c r="R8" s="16"/>
      <c r="S8" s="16"/>
      <c r="T8" s="14"/>
      <c r="U8" s="14"/>
      <c r="V8" s="14"/>
      <c r="W8" s="14"/>
      <c r="X8" s="14"/>
      <c r="Y8" s="14"/>
      <c r="Z8" s="14"/>
      <c r="AA8" s="14"/>
      <c r="AB8" s="14"/>
      <c r="AC8" s="14"/>
      <c r="AD8" s="14"/>
    </row>
    <row r="9" spans="1:34" s="15" customFormat="1" ht="18" customHeight="1">
      <c r="A9" s="8" t="s">
        <v>17</v>
      </c>
      <c r="B9" s="8"/>
      <c r="C9" s="424" t="str">
        <f>IF('Sch-1'!C9=0, "", 'Sch-1'!C9)</f>
        <v/>
      </c>
      <c r="D9" s="424"/>
      <c r="E9" s="424"/>
      <c r="F9" s="517"/>
      <c r="G9" s="720"/>
      <c r="H9" s="720"/>
      <c r="I9" s="24" t="str">
        <f>'Sch-1'!L9</f>
        <v>"Saudamini", Plot No.-2</v>
      </c>
      <c r="J9" s="5"/>
      <c r="L9" s="16"/>
      <c r="M9" s="16"/>
      <c r="N9" s="16"/>
      <c r="O9" s="16"/>
      <c r="P9" s="16"/>
      <c r="Q9" s="16"/>
      <c r="R9" s="16"/>
      <c r="S9" s="16"/>
      <c r="T9" s="14"/>
      <c r="U9" s="14"/>
      <c r="V9" s="14"/>
      <c r="W9" s="14"/>
      <c r="X9" s="14"/>
      <c r="Y9" s="14"/>
      <c r="Z9" s="14"/>
      <c r="AA9" s="14"/>
      <c r="AB9" s="14"/>
      <c r="AC9" s="14"/>
      <c r="AD9" s="14"/>
    </row>
    <row r="10" spans="1:34" s="15" customFormat="1" ht="18" customHeight="1">
      <c r="A10" s="9"/>
      <c r="B10" s="9"/>
      <c r="C10" s="424" t="str">
        <f>IF('Sch-1'!C10=0, "", 'Sch-1'!C10)</f>
        <v/>
      </c>
      <c r="D10" s="424"/>
      <c r="E10" s="424"/>
      <c r="F10" s="517"/>
      <c r="G10" s="720"/>
      <c r="H10" s="720"/>
      <c r="I10" s="24" t="str">
        <f>'Sch-1'!L10</f>
        <v xml:space="preserve">Sector-29, </v>
      </c>
      <c r="J10" s="5"/>
      <c r="L10" s="16"/>
      <c r="M10" s="16"/>
      <c r="N10" s="16"/>
      <c r="O10" s="16"/>
      <c r="P10" s="16"/>
      <c r="Q10" s="16"/>
      <c r="R10" s="16"/>
      <c r="S10" s="16"/>
      <c r="T10" s="14"/>
      <c r="U10" s="14"/>
      <c r="V10" s="14"/>
      <c r="W10" s="14"/>
      <c r="X10" s="14"/>
      <c r="Y10" s="14"/>
      <c r="Z10" s="14"/>
      <c r="AA10" s="14"/>
      <c r="AB10" s="14"/>
      <c r="AC10" s="14"/>
      <c r="AD10" s="14"/>
    </row>
    <row r="11" spans="1:34" s="15" customFormat="1" ht="18" customHeight="1">
      <c r="A11" s="9"/>
      <c r="B11" s="9"/>
      <c r="C11" s="424" t="str">
        <f>IF('Sch-1'!C11=0, "", 'Sch-1'!C11)</f>
        <v/>
      </c>
      <c r="D11" s="424"/>
      <c r="E11" s="424"/>
      <c r="F11" s="517"/>
      <c r="G11" s="720"/>
      <c r="H11" s="720"/>
      <c r="I11" s="24" t="str">
        <f>'Sch-1'!L11</f>
        <v>Gurgaon (Haryana) - 122001</v>
      </c>
      <c r="J11" s="5"/>
      <c r="L11" s="16"/>
      <c r="M11" s="16"/>
      <c r="N11" s="16"/>
      <c r="O11" s="16"/>
      <c r="P11" s="16"/>
      <c r="Q11" s="16"/>
      <c r="R11" s="16"/>
      <c r="S11" s="16"/>
      <c r="T11" s="14"/>
      <c r="U11" s="14"/>
      <c r="V11" s="14"/>
      <c r="W11" s="14"/>
      <c r="X11" s="14"/>
      <c r="Y11" s="14"/>
      <c r="Z11" s="14"/>
      <c r="AA11" s="14"/>
      <c r="AB11" s="14"/>
      <c r="AC11" s="14"/>
      <c r="AD11" s="14"/>
    </row>
    <row r="12" spans="1:34" s="15" customFormat="1" ht="18" customHeight="1">
      <c r="A12" s="9"/>
      <c r="B12" s="9"/>
      <c r="C12" s="424"/>
      <c r="D12" s="424"/>
      <c r="E12" s="424"/>
      <c r="F12" s="517"/>
      <c r="G12" s="720"/>
      <c r="H12" s="720"/>
      <c r="I12" s="24"/>
      <c r="J12" s="5"/>
      <c r="L12" s="16"/>
      <c r="M12" s="16"/>
      <c r="N12" s="16"/>
      <c r="O12" s="16"/>
      <c r="P12" s="16"/>
      <c r="Q12" s="16"/>
      <c r="R12" s="16"/>
      <c r="S12" s="16"/>
      <c r="T12" s="14"/>
      <c r="U12" s="14"/>
      <c r="V12" s="14"/>
      <c r="W12" s="14"/>
      <c r="X12" s="14"/>
      <c r="Y12" s="14"/>
      <c r="Z12" s="14"/>
      <c r="AA12" s="14"/>
      <c r="AB12" s="14"/>
      <c r="AC12" s="14"/>
      <c r="AD12" s="14"/>
    </row>
    <row r="13" spans="1:34" s="15" customFormat="1" ht="26.4" customHeight="1">
      <c r="A13" s="905" t="s">
        <v>320</v>
      </c>
      <c r="B13" s="905"/>
      <c r="C13" s="905"/>
      <c r="D13" s="905"/>
      <c r="E13" s="905"/>
      <c r="F13" s="905"/>
      <c r="G13" s="905"/>
      <c r="H13" s="905"/>
      <c r="I13" s="905"/>
      <c r="J13" s="905"/>
      <c r="L13" s="16"/>
      <c r="M13" s="16"/>
      <c r="N13" s="16"/>
      <c r="O13" s="16"/>
      <c r="P13" s="16"/>
      <c r="Q13" s="16"/>
      <c r="R13" s="16"/>
      <c r="S13" s="16"/>
      <c r="T13" s="14"/>
      <c r="U13" s="14"/>
      <c r="V13" s="14"/>
      <c r="W13" s="14"/>
      <c r="X13" s="14"/>
      <c r="Y13" s="14"/>
      <c r="Z13" s="14"/>
      <c r="AA13" s="14"/>
      <c r="AB13" s="14"/>
      <c r="AC13" s="14"/>
      <c r="AD13" s="14"/>
    </row>
    <row r="14" spans="1:34" s="15" customFormat="1" ht="20.25" customHeight="1" thickBot="1">
      <c r="A14" s="9"/>
      <c r="B14" s="9"/>
      <c r="C14" s="9"/>
      <c r="D14" s="733"/>
      <c r="E14" s="9"/>
      <c r="F14" s="721"/>
      <c r="G14" s="721"/>
      <c r="H14" s="721"/>
      <c r="I14" s="10"/>
      <c r="J14" s="12" t="s">
        <v>7</v>
      </c>
      <c r="L14" s="16"/>
      <c r="M14" s="16"/>
      <c r="N14" s="16"/>
      <c r="O14" s="16"/>
      <c r="P14" s="16"/>
      <c r="Q14" s="16"/>
      <c r="R14" s="16"/>
      <c r="S14" s="16"/>
      <c r="T14" s="14"/>
      <c r="U14" s="14"/>
      <c r="V14" s="14"/>
      <c r="W14" s="14"/>
      <c r="X14" s="14"/>
      <c r="Y14" s="14"/>
      <c r="Z14" s="14"/>
      <c r="AA14" s="14"/>
      <c r="AB14" s="14"/>
      <c r="AC14" s="14"/>
      <c r="AD14" s="14"/>
    </row>
    <row r="15" spans="1:34" s="737" customFormat="1" ht="96.75" customHeight="1">
      <c r="A15" s="738" t="s">
        <v>8</v>
      </c>
      <c r="B15" s="695" t="s">
        <v>254</v>
      </c>
      <c r="C15" s="695" t="s">
        <v>266</v>
      </c>
      <c r="D15" s="695" t="s">
        <v>268</v>
      </c>
      <c r="E15" s="695" t="s">
        <v>14</v>
      </c>
      <c r="F15" s="25" t="s">
        <v>18</v>
      </c>
      <c r="G15" s="25" t="s">
        <v>10</v>
      </c>
      <c r="H15" s="25" t="s">
        <v>19</v>
      </c>
      <c r="I15" s="25" t="s">
        <v>304</v>
      </c>
      <c r="J15" s="26" t="s">
        <v>305</v>
      </c>
      <c r="L15" s="696"/>
      <c r="M15" s="696"/>
      <c r="N15" s="696"/>
      <c r="O15" s="696"/>
      <c r="P15" s="696"/>
      <c r="Q15" s="696"/>
      <c r="R15" s="696"/>
      <c r="S15" s="696"/>
      <c r="T15" s="17"/>
      <c r="U15" s="17"/>
      <c r="V15" s="17"/>
      <c r="W15" s="17"/>
      <c r="X15" s="17"/>
      <c r="Y15" s="17"/>
      <c r="Z15" s="17"/>
      <c r="AA15" s="17"/>
      <c r="AB15" s="17"/>
      <c r="AC15" s="17"/>
      <c r="AD15" s="17"/>
    </row>
    <row r="16" spans="1:34" s="737" customFormat="1">
      <c r="A16" s="27">
        <v>1</v>
      </c>
      <c r="B16" s="27">
        <v>2</v>
      </c>
      <c r="C16" s="27">
        <v>3</v>
      </c>
      <c r="D16" s="27">
        <v>4</v>
      </c>
      <c r="E16" s="27">
        <v>5</v>
      </c>
      <c r="F16" s="514">
        <v>6</v>
      </c>
      <c r="G16" s="514">
        <v>7</v>
      </c>
      <c r="H16" s="514">
        <v>8</v>
      </c>
      <c r="I16" s="27">
        <v>9</v>
      </c>
      <c r="J16" s="27" t="s">
        <v>303</v>
      </c>
      <c r="L16" s="696"/>
      <c r="M16" s="696"/>
      <c r="N16" s="696"/>
      <c r="O16" s="696"/>
      <c r="P16" s="696"/>
      <c r="Q16" s="696"/>
      <c r="R16" s="696"/>
      <c r="S16" s="696"/>
      <c r="T16" s="17"/>
      <c r="U16" s="17"/>
      <c r="V16" s="17"/>
      <c r="W16" s="17"/>
      <c r="X16" s="17"/>
      <c r="Y16" s="17"/>
      <c r="Z16" s="17"/>
      <c r="AA16" s="17"/>
      <c r="AB16" s="17"/>
      <c r="AC16" s="17"/>
      <c r="AD16" s="17"/>
    </row>
    <row r="17" spans="1:10" ht="18">
      <c r="A17" s="829" t="s">
        <v>511</v>
      </c>
      <c r="B17" s="832" t="s">
        <v>512</v>
      </c>
      <c r="C17" s="831"/>
      <c r="D17" s="828"/>
      <c r="E17" s="677"/>
      <c r="F17" s="677"/>
      <c r="G17" s="677"/>
      <c r="H17" s="677"/>
      <c r="I17" s="677"/>
      <c r="J17" s="678"/>
    </row>
    <row r="18" spans="1:10" ht="31.2">
      <c r="A18" s="715">
        <v>1</v>
      </c>
      <c r="B18" s="698">
        <v>7000009227</v>
      </c>
      <c r="C18" s="698">
        <v>10</v>
      </c>
      <c r="D18" s="837" t="s">
        <v>513</v>
      </c>
      <c r="E18" s="698">
        <v>1000004626</v>
      </c>
      <c r="F18" s="822" t="s">
        <v>536</v>
      </c>
      <c r="G18" s="502" t="s">
        <v>291</v>
      </c>
      <c r="H18" s="703">
        <v>1</v>
      </c>
      <c r="I18" s="702"/>
      <c r="J18" s="571" t="str">
        <f t="shared" ref="J18:J81" si="0">IF(I18="","INCLUDED",I18*H18)</f>
        <v>INCLUDED</v>
      </c>
    </row>
    <row r="19" spans="1:10" ht="21" customHeight="1">
      <c r="A19" s="715">
        <v>2</v>
      </c>
      <c r="B19" s="698">
        <v>7000009227</v>
      </c>
      <c r="C19" s="698">
        <v>20</v>
      </c>
      <c r="D19" s="837" t="s">
        <v>513</v>
      </c>
      <c r="E19" s="698">
        <v>1000032801</v>
      </c>
      <c r="F19" s="822" t="s">
        <v>537</v>
      </c>
      <c r="G19" s="502" t="s">
        <v>291</v>
      </c>
      <c r="H19" s="703">
        <v>2</v>
      </c>
      <c r="I19" s="702"/>
      <c r="J19" s="571" t="str">
        <f t="shared" si="0"/>
        <v>INCLUDED</v>
      </c>
    </row>
    <row r="20" spans="1:10" ht="21" customHeight="1">
      <c r="A20" s="715">
        <v>3</v>
      </c>
      <c r="B20" s="698">
        <v>7000009227</v>
      </c>
      <c r="C20" s="698">
        <v>30</v>
      </c>
      <c r="D20" s="837" t="s">
        <v>513</v>
      </c>
      <c r="E20" s="698">
        <v>1000029506</v>
      </c>
      <c r="F20" s="822" t="s">
        <v>487</v>
      </c>
      <c r="G20" s="502" t="s">
        <v>290</v>
      </c>
      <c r="H20" s="703">
        <v>3</v>
      </c>
      <c r="I20" s="702"/>
      <c r="J20" s="571" t="str">
        <f t="shared" si="0"/>
        <v>INCLUDED</v>
      </c>
    </row>
    <row r="21" spans="1:10" ht="31.2">
      <c r="A21" s="715">
        <v>4</v>
      </c>
      <c r="B21" s="698">
        <v>7000009227</v>
      </c>
      <c r="C21" s="698">
        <v>40</v>
      </c>
      <c r="D21" s="837" t="s">
        <v>513</v>
      </c>
      <c r="E21" s="698">
        <v>1000004286</v>
      </c>
      <c r="F21" s="822" t="s">
        <v>486</v>
      </c>
      <c r="G21" s="502" t="s">
        <v>465</v>
      </c>
      <c r="H21" s="703">
        <v>50</v>
      </c>
      <c r="I21" s="702"/>
      <c r="J21" s="571" t="str">
        <f t="shared" si="0"/>
        <v>INCLUDED</v>
      </c>
    </row>
    <row r="22" spans="1:10" ht="19.2" customHeight="1">
      <c r="A22" s="715">
        <v>5</v>
      </c>
      <c r="B22" s="698">
        <v>7000009227</v>
      </c>
      <c r="C22" s="698">
        <v>50</v>
      </c>
      <c r="D22" s="837" t="s">
        <v>514</v>
      </c>
      <c r="E22" s="698">
        <v>1000020419</v>
      </c>
      <c r="F22" s="822" t="s">
        <v>443</v>
      </c>
      <c r="G22" s="502" t="s">
        <v>290</v>
      </c>
      <c r="H22" s="703">
        <v>3</v>
      </c>
      <c r="I22" s="702"/>
      <c r="J22" s="571" t="str">
        <f t="shared" si="0"/>
        <v>INCLUDED</v>
      </c>
    </row>
    <row r="23" spans="1:10" ht="19.2" customHeight="1">
      <c r="A23" s="715">
        <v>6</v>
      </c>
      <c r="B23" s="698">
        <v>7000009227</v>
      </c>
      <c r="C23" s="698">
        <v>60</v>
      </c>
      <c r="D23" s="837" t="s">
        <v>514</v>
      </c>
      <c r="E23" s="698">
        <v>1000004401</v>
      </c>
      <c r="F23" s="822" t="s">
        <v>442</v>
      </c>
      <c r="G23" s="502" t="s">
        <v>290</v>
      </c>
      <c r="H23" s="703">
        <v>3</v>
      </c>
      <c r="I23" s="702"/>
      <c r="J23" s="571" t="str">
        <f t="shared" si="0"/>
        <v>INCLUDED</v>
      </c>
    </row>
    <row r="24" spans="1:10" ht="19.2" customHeight="1">
      <c r="A24" s="715">
        <v>7</v>
      </c>
      <c r="B24" s="698">
        <v>7000009227</v>
      </c>
      <c r="C24" s="698">
        <v>110</v>
      </c>
      <c r="D24" s="837" t="s">
        <v>515</v>
      </c>
      <c r="E24" s="698">
        <v>1000002163</v>
      </c>
      <c r="F24" s="822" t="s">
        <v>475</v>
      </c>
      <c r="G24" s="502" t="s">
        <v>290</v>
      </c>
      <c r="H24" s="703">
        <v>1</v>
      </c>
      <c r="I24" s="702"/>
      <c r="J24" s="571" t="str">
        <f t="shared" si="0"/>
        <v>INCLUDED</v>
      </c>
    </row>
    <row r="25" spans="1:10" ht="19.2" customHeight="1">
      <c r="A25" s="715">
        <v>8</v>
      </c>
      <c r="B25" s="698">
        <v>7000009227</v>
      </c>
      <c r="C25" s="698">
        <v>120</v>
      </c>
      <c r="D25" s="837" t="s">
        <v>515</v>
      </c>
      <c r="E25" s="698">
        <v>1000003407</v>
      </c>
      <c r="F25" s="822" t="s">
        <v>464</v>
      </c>
      <c r="G25" s="502" t="s">
        <v>290</v>
      </c>
      <c r="H25" s="703">
        <v>1</v>
      </c>
      <c r="I25" s="702"/>
      <c r="J25" s="571" t="str">
        <f t="shared" si="0"/>
        <v>INCLUDED</v>
      </c>
    </row>
    <row r="26" spans="1:10" ht="19.2" customHeight="1">
      <c r="A26" s="715">
        <v>9</v>
      </c>
      <c r="B26" s="698">
        <v>7000009227</v>
      </c>
      <c r="C26" s="698">
        <v>130</v>
      </c>
      <c r="D26" s="837" t="s">
        <v>515</v>
      </c>
      <c r="E26" s="698">
        <v>1000006843</v>
      </c>
      <c r="F26" s="822" t="s">
        <v>538</v>
      </c>
      <c r="G26" s="502" t="s">
        <v>291</v>
      </c>
      <c r="H26" s="703">
        <v>1</v>
      </c>
      <c r="I26" s="702"/>
      <c r="J26" s="571" t="str">
        <f t="shared" si="0"/>
        <v>INCLUDED</v>
      </c>
    </row>
    <row r="27" spans="1:10" ht="31.2">
      <c r="A27" s="715">
        <v>10</v>
      </c>
      <c r="B27" s="698">
        <v>7000009227</v>
      </c>
      <c r="C27" s="698">
        <v>140</v>
      </c>
      <c r="D27" s="837" t="s">
        <v>516</v>
      </c>
      <c r="E27" s="698">
        <v>1000003409</v>
      </c>
      <c r="F27" s="822" t="s">
        <v>539</v>
      </c>
      <c r="G27" s="502" t="s">
        <v>290</v>
      </c>
      <c r="H27" s="703">
        <v>1</v>
      </c>
      <c r="I27" s="702"/>
      <c r="J27" s="571" t="str">
        <f t="shared" si="0"/>
        <v>INCLUDED</v>
      </c>
    </row>
    <row r="28" spans="1:10" ht="19.2" customHeight="1">
      <c r="A28" s="715">
        <v>11</v>
      </c>
      <c r="B28" s="698">
        <v>7000009227</v>
      </c>
      <c r="C28" s="698">
        <v>150</v>
      </c>
      <c r="D28" s="837" t="s">
        <v>517</v>
      </c>
      <c r="E28" s="698">
        <v>1000038325</v>
      </c>
      <c r="F28" s="822" t="s">
        <v>449</v>
      </c>
      <c r="G28" s="502" t="s">
        <v>290</v>
      </c>
      <c r="H28" s="703">
        <v>4</v>
      </c>
      <c r="I28" s="702"/>
      <c r="J28" s="571" t="str">
        <f t="shared" si="0"/>
        <v>INCLUDED</v>
      </c>
    </row>
    <row r="29" spans="1:10" ht="19.2" customHeight="1">
      <c r="A29" s="715">
        <v>12</v>
      </c>
      <c r="B29" s="698">
        <v>7000009227</v>
      </c>
      <c r="C29" s="698">
        <v>160</v>
      </c>
      <c r="D29" s="837" t="s">
        <v>517</v>
      </c>
      <c r="E29" s="698">
        <v>1000038390</v>
      </c>
      <c r="F29" s="822" t="s">
        <v>540</v>
      </c>
      <c r="G29" s="502" t="s">
        <v>290</v>
      </c>
      <c r="H29" s="703">
        <v>1</v>
      </c>
      <c r="I29" s="702"/>
      <c r="J29" s="571" t="str">
        <f t="shared" si="0"/>
        <v>INCLUDED</v>
      </c>
    </row>
    <row r="30" spans="1:10" ht="19.2" customHeight="1">
      <c r="A30" s="715">
        <v>13</v>
      </c>
      <c r="B30" s="698">
        <v>7000009227</v>
      </c>
      <c r="C30" s="698">
        <v>170</v>
      </c>
      <c r="D30" s="837" t="s">
        <v>517</v>
      </c>
      <c r="E30" s="698">
        <v>1000038385</v>
      </c>
      <c r="F30" s="822" t="s">
        <v>541</v>
      </c>
      <c r="G30" s="502" t="s">
        <v>290</v>
      </c>
      <c r="H30" s="703">
        <v>4</v>
      </c>
      <c r="I30" s="702"/>
      <c r="J30" s="571" t="str">
        <f t="shared" si="0"/>
        <v>INCLUDED</v>
      </c>
    </row>
    <row r="31" spans="1:10" ht="46.8">
      <c r="A31" s="715">
        <v>14</v>
      </c>
      <c r="B31" s="698">
        <v>7000009227</v>
      </c>
      <c r="C31" s="698">
        <v>180</v>
      </c>
      <c r="D31" s="837" t="s">
        <v>518</v>
      </c>
      <c r="E31" s="698">
        <v>1000020195</v>
      </c>
      <c r="F31" s="822" t="s">
        <v>444</v>
      </c>
      <c r="G31" s="502" t="s">
        <v>290</v>
      </c>
      <c r="H31" s="703">
        <v>3</v>
      </c>
      <c r="I31" s="702"/>
      <c r="J31" s="571" t="str">
        <f t="shared" si="0"/>
        <v>INCLUDED</v>
      </c>
    </row>
    <row r="32" spans="1:10" ht="46.8">
      <c r="A32" s="715">
        <v>15</v>
      </c>
      <c r="B32" s="698">
        <v>7000009227</v>
      </c>
      <c r="C32" s="698">
        <v>190</v>
      </c>
      <c r="D32" s="837" t="s">
        <v>518</v>
      </c>
      <c r="E32" s="698">
        <v>1000020196</v>
      </c>
      <c r="F32" s="822" t="s">
        <v>542</v>
      </c>
      <c r="G32" s="502" t="s">
        <v>290</v>
      </c>
      <c r="H32" s="703">
        <v>3</v>
      </c>
      <c r="I32" s="702"/>
      <c r="J32" s="571" t="str">
        <f t="shared" si="0"/>
        <v>INCLUDED</v>
      </c>
    </row>
    <row r="33" spans="1:10" ht="31.2">
      <c r="A33" s="715">
        <v>16</v>
      </c>
      <c r="B33" s="698">
        <v>7000009227</v>
      </c>
      <c r="C33" s="698">
        <v>200</v>
      </c>
      <c r="D33" s="837" t="s">
        <v>519</v>
      </c>
      <c r="E33" s="698">
        <v>1000011329</v>
      </c>
      <c r="F33" s="822" t="s">
        <v>543</v>
      </c>
      <c r="G33" s="502" t="s">
        <v>291</v>
      </c>
      <c r="H33" s="703">
        <v>1</v>
      </c>
      <c r="I33" s="702"/>
      <c r="J33" s="571" t="str">
        <f t="shared" si="0"/>
        <v>INCLUDED</v>
      </c>
    </row>
    <row r="34" spans="1:10" ht="46.8">
      <c r="A34" s="715">
        <v>17</v>
      </c>
      <c r="B34" s="698">
        <v>7000009227</v>
      </c>
      <c r="C34" s="698">
        <v>210</v>
      </c>
      <c r="D34" s="837" t="s">
        <v>520</v>
      </c>
      <c r="E34" s="698">
        <v>1000012042</v>
      </c>
      <c r="F34" s="822" t="s">
        <v>544</v>
      </c>
      <c r="G34" s="502" t="s">
        <v>291</v>
      </c>
      <c r="H34" s="703">
        <v>1</v>
      </c>
      <c r="I34" s="702"/>
      <c r="J34" s="571" t="str">
        <f t="shared" si="0"/>
        <v>INCLUDED</v>
      </c>
    </row>
    <row r="35" spans="1:10" ht="31.2">
      <c r="A35" s="715">
        <v>18</v>
      </c>
      <c r="B35" s="698">
        <v>7000009227</v>
      </c>
      <c r="C35" s="698">
        <v>220</v>
      </c>
      <c r="D35" s="837" t="s">
        <v>521</v>
      </c>
      <c r="E35" s="698">
        <v>1000000443</v>
      </c>
      <c r="F35" s="822" t="s">
        <v>445</v>
      </c>
      <c r="G35" s="502" t="s">
        <v>446</v>
      </c>
      <c r="H35" s="703">
        <v>1</v>
      </c>
      <c r="I35" s="702"/>
      <c r="J35" s="571" t="str">
        <f t="shared" si="0"/>
        <v>INCLUDED</v>
      </c>
    </row>
    <row r="36" spans="1:10" ht="31.2">
      <c r="A36" s="715">
        <v>19</v>
      </c>
      <c r="B36" s="698">
        <v>7000009227</v>
      </c>
      <c r="C36" s="698">
        <v>230</v>
      </c>
      <c r="D36" s="837" t="s">
        <v>521</v>
      </c>
      <c r="E36" s="698">
        <v>1000000442</v>
      </c>
      <c r="F36" s="822" t="s">
        <v>447</v>
      </c>
      <c r="G36" s="502" t="s">
        <v>446</v>
      </c>
      <c r="H36" s="703">
        <v>1</v>
      </c>
      <c r="I36" s="702"/>
      <c r="J36" s="571" t="str">
        <f t="shared" si="0"/>
        <v>INCLUDED</v>
      </c>
    </row>
    <row r="37" spans="1:10" ht="18" customHeight="1">
      <c r="A37" s="715">
        <v>20</v>
      </c>
      <c r="B37" s="698">
        <v>7000009227</v>
      </c>
      <c r="C37" s="698">
        <v>240</v>
      </c>
      <c r="D37" s="837" t="s">
        <v>522</v>
      </c>
      <c r="E37" s="698">
        <v>1000025945</v>
      </c>
      <c r="F37" s="822" t="s">
        <v>477</v>
      </c>
      <c r="G37" s="502" t="s">
        <v>291</v>
      </c>
      <c r="H37" s="703">
        <v>1</v>
      </c>
      <c r="I37" s="702"/>
      <c r="J37" s="571" t="str">
        <f t="shared" si="0"/>
        <v>INCLUDED</v>
      </c>
    </row>
    <row r="38" spans="1:10" ht="18" customHeight="1">
      <c r="A38" s="715">
        <v>21</v>
      </c>
      <c r="B38" s="698">
        <v>7000009227</v>
      </c>
      <c r="C38" s="698">
        <v>250</v>
      </c>
      <c r="D38" s="837" t="s">
        <v>522</v>
      </c>
      <c r="E38" s="698">
        <v>1000024186</v>
      </c>
      <c r="F38" s="822" t="s">
        <v>545</v>
      </c>
      <c r="G38" s="502" t="s">
        <v>446</v>
      </c>
      <c r="H38" s="703">
        <v>1</v>
      </c>
      <c r="I38" s="702"/>
      <c r="J38" s="571" t="str">
        <f t="shared" si="0"/>
        <v>INCLUDED</v>
      </c>
    </row>
    <row r="39" spans="1:10" ht="18" customHeight="1">
      <c r="A39" s="715">
        <v>22</v>
      </c>
      <c r="B39" s="698">
        <v>7000009227</v>
      </c>
      <c r="C39" s="698">
        <v>260</v>
      </c>
      <c r="D39" s="837" t="s">
        <v>522</v>
      </c>
      <c r="E39" s="698">
        <v>1000019912</v>
      </c>
      <c r="F39" s="822" t="s">
        <v>546</v>
      </c>
      <c r="G39" s="502" t="s">
        <v>446</v>
      </c>
      <c r="H39" s="703">
        <v>1</v>
      </c>
      <c r="I39" s="702"/>
      <c r="J39" s="571" t="str">
        <f t="shared" si="0"/>
        <v>INCLUDED</v>
      </c>
    </row>
    <row r="40" spans="1:10" ht="31.2">
      <c r="A40" s="715">
        <v>23</v>
      </c>
      <c r="B40" s="698">
        <v>7000009227</v>
      </c>
      <c r="C40" s="698">
        <v>390</v>
      </c>
      <c r="D40" s="837" t="s">
        <v>484</v>
      </c>
      <c r="E40" s="698">
        <v>1000012366</v>
      </c>
      <c r="F40" s="822" t="s">
        <v>450</v>
      </c>
      <c r="G40" s="502" t="s">
        <v>290</v>
      </c>
      <c r="H40" s="703">
        <v>24</v>
      </c>
      <c r="I40" s="702"/>
      <c r="J40" s="571" t="str">
        <f t="shared" si="0"/>
        <v>INCLUDED</v>
      </c>
    </row>
    <row r="41" spans="1:10">
      <c r="A41" s="829" t="s">
        <v>535</v>
      </c>
      <c r="B41" s="833" t="s">
        <v>523</v>
      </c>
      <c r="C41" s="704"/>
      <c r="D41" s="838"/>
      <c r="E41" s="704"/>
      <c r="F41" s="824"/>
      <c r="G41" s="764"/>
      <c r="H41" s="830"/>
      <c r="I41" s="764"/>
      <c r="J41" s="764"/>
    </row>
    <row r="42" spans="1:10" ht="31.2">
      <c r="A42" s="715">
        <v>24</v>
      </c>
      <c r="B42" s="698">
        <v>7000009227</v>
      </c>
      <c r="C42" s="698">
        <v>1010</v>
      </c>
      <c r="D42" s="837" t="s">
        <v>513</v>
      </c>
      <c r="E42" s="698">
        <v>1000004626</v>
      </c>
      <c r="F42" s="822" t="s">
        <v>536</v>
      </c>
      <c r="G42" s="502" t="s">
        <v>291</v>
      </c>
      <c r="H42" s="703">
        <v>1</v>
      </c>
      <c r="I42" s="702"/>
      <c r="J42" s="571" t="str">
        <f t="shared" si="0"/>
        <v>INCLUDED</v>
      </c>
    </row>
    <row r="43" spans="1:10" ht="19.95" customHeight="1">
      <c r="A43" s="715">
        <v>25</v>
      </c>
      <c r="B43" s="698">
        <v>7000009227</v>
      </c>
      <c r="C43" s="698">
        <v>1030</v>
      </c>
      <c r="D43" s="837" t="s">
        <v>513</v>
      </c>
      <c r="E43" s="698">
        <v>1000029506</v>
      </c>
      <c r="F43" s="822" t="s">
        <v>487</v>
      </c>
      <c r="G43" s="502" t="s">
        <v>290</v>
      </c>
      <c r="H43" s="703">
        <v>3</v>
      </c>
      <c r="I43" s="702"/>
      <c r="J43" s="571" t="str">
        <f t="shared" si="0"/>
        <v>INCLUDED</v>
      </c>
    </row>
    <row r="44" spans="1:10" ht="31.2">
      <c r="A44" s="715">
        <v>26</v>
      </c>
      <c r="B44" s="698">
        <v>7000009227</v>
      </c>
      <c r="C44" s="698">
        <v>1040</v>
      </c>
      <c r="D44" s="837" t="s">
        <v>513</v>
      </c>
      <c r="E44" s="698">
        <v>1000004286</v>
      </c>
      <c r="F44" s="822" t="s">
        <v>486</v>
      </c>
      <c r="G44" s="502" t="s">
        <v>465</v>
      </c>
      <c r="H44" s="703">
        <v>180</v>
      </c>
      <c r="I44" s="702"/>
      <c r="J44" s="571" t="str">
        <f t="shared" si="0"/>
        <v>INCLUDED</v>
      </c>
    </row>
    <row r="45" spans="1:10" ht="19.2" customHeight="1">
      <c r="A45" s="715">
        <v>27</v>
      </c>
      <c r="B45" s="698">
        <v>7000009227</v>
      </c>
      <c r="C45" s="698">
        <v>1050</v>
      </c>
      <c r="D45" s="837" t="s">
        <v>514</v>
      </c>
      <c r="E45" s="698">
        <v>1000020419</v>
      </c>
      <c r="F45" s="822" t="s">
        <v>443</v>
      </c>
      <c r="G45" s="502" t="s">
        <v>290</v>
      </c>
      <c r="H45" s="703">
        <v>3</v>
      </c>
      <c r="I45" s="702"/>
      <c r="J45" s="571" t="str">
        <f t="shared" si="0"/>
        <v>INCLUDED</v>
      </c>
    </row>
    <row r="46" spans="1:10" ht="19.2" customHeight="1">
      <c r="A46" s="715">
        <v>28</v>
      </c>
      <c r="B46" s="698">
        <v>7000009227</v>
      </c>
      <c r="C46" s="698">
        <v>1060</v>
      </c>
      <c r="D46" s="837" t="s">
        <v>514</v>
      </c>
      <c r="E46" s="698">
        <v>1000004401</v>
      </c>
      <c r="F46" s="822" t="s">
        <v>442</v>
      </c>
      <c r="G46" s="502" t="s">
        <v>290</v>
      </c>
      <c r="H46" s="703">
        <v>3</v>
      </c>
      <c r="I46" s="702"/>
      <c r="J46" s="571" t="str">
        <f t="shared" si="0"/>
        <v>INCLUDED</v>
      </c>
    </row>
    <row r="47" spans="1:10" ht="19.2" customHeight="1">
      <c r="A47" s="715">
        <v>29</v>
      </c>
      <c r="B47" s="698">
        <v>7000009227</v>
      </c>
      <c r="C47" s="698">
        <v>1070</v>
      </c>
      <c r="D47" s="837" t="s">
        <v>515</v>
      </c>
      <c r="E47" s="698">
        <v>1000002163</v>
      </c>
      <c r="F47" s="822" t="s">
        <v>475</v>
      </c>
      <c r="G47" s="502" t="s">
        <v>290</v>
      </c>
      <c r="H47" s="703">
        <v>1</v>
      </c>
      <c r="I47" s="702"/>
      <c r="J47" s="571" t="str">
        <f t="shared" ref="J47" si="1">IF(I47="","INCLUDED",I47*H47)</f>
        <v>INCLUDED</v>
      </c>
    </row>
    <row r="48" spans="1:10" ht="19.2" customHeight="1">
      <c r="A48" s="715">
        <v>30</v>
      </c>
      <c r="B48" s="698">
        <v>7000009227</v>
      </c>
      <c r="C48" s="698">
        <v>1080</v>
      </c>
      <c r="D48" s="837" t="s">
        <v>515</v>
      </c>
      <c r="E48" s="698">
        <v>1000003407</v>
      </c>
      <c r="F48" s="822" t="s">
        <v>464</v>
      </c>
      <c r="G48" s="502" t="s">
        <v>290</v>
      </c>
      <c r="H48" s="703">
        <v>1</v>
      </c>
      <c r="I48" s="702"/>
      <c r="J48" s="571" t="str">
        <f t="shared" si="0"/>
        <v>INCLUDED</v>
      </c>
    </row>
    <row r="49" spans="1:10" ht="31.2">
      <c r="A49" s="715">
        <v>31</v>
      </c>
      <c r="B49" s="698">
        <v>7000009227</v>
      </c>
      <c r="C49" s="698">
        <v>1100</v>
      </c>
      <c r="D49" s="837" t="s">
        <v>516</v>
      </c>
      <c r="E49" s="698">
        <v>1000003409</v>
      </c>
      <c r="F49" s="822" t="s">
        <v>539</v>
      </c>
      <c r="G49" s="502" t="s">
        <v>290</v>
      </c>
      <c r="H49" s="703">
        <v>3</v>
      </c>
      <c r="I49" s="702"/>
      <c r="J49" s="571" t="str">
        <f t="shared" si="0"/>
        <v>INCLUDED</v>
      </c>
    </row>
    <row r="50" spans="1:10" ht="19.2" customHeight="1">
      <c r="A50" s="715">
        <v>32</v>
      </c>
      <c r="B50" s="698">
        <v>7000009227</v>
      </c>
      <c r="C50" s="698">
        <v>1110</v>
      </c>
      <c r="D50" s="837" t="s">
        <v>517</v>
      </c>
      <c r="E50" s="698">
        <v>1000038325</v>
      </c>
      <c r="F50" s="822" t="s">
        <v>449</v>
      </c>
      <c r="G50" s="502" t="s">
        <v>290</v>
      </c>
      <c r="H50" s="703">
        <v>6</v>
      </c>
      <c r="I50" s="702"/>
      <c r="J50" s="571" t="str">
        <f t="shared" si="0"/>
        <v>INCLUDED</v>
      </c>
    </row>
    <row r="51" spans="1:10" ht="19.2" customHeight="1">
      <c r="A51" s="715">
        <v>33</v>
      </c>
      <c r="B51" s="698">
        <v>7000009227</v>
      </c>
      <c r="C51" s="698">
        <v>1120</v>
      </c>
      <c r="D51" s="837" t="s">
        <v>517</v>
      </c>
      <c r="E51" s="698">
        <v>1000020262</v>
      </c>
      <c r="F51" s="822" t="s">
        <v>448</v>
      </c>
      <c r="G51" s="502" t="s">
        <v>290</v>
      </c>
      <c r="H51" s="703">
        <v>1</v>
      </c>
      <c r="I51" s="702"/>
      <c r="J51" s="571" t="str">
        <f t="shared" si="0"/>
        <v>INCLUDED</v>
      </c>
    </row>
    <row r="52" spans="1:10" ht="19.2" customHeight="1">
      <c r="A52" s="715">
        <v>34</v>
      </c>
      <c r="B52" s="698">
        <v>7000009227</v>
      </c>
      <c r="C52" s="698">
        <v>1130</v>
      </c>
      <c r="D52" s="837" t="s">
        <v>524</v>
      </c>
      <c r="E52" s="698">
        <v>1000045856</v>
      </c>
      <c r="F52" s="822" t="s">
        <v>547</v>
      </c>
      <c r="G52" s="502" t="s">
        <v>290</v>
      </c>
      <c r="H52" s="703">
        <v>15</v>
      </c>
      <c r="I52" s="702"/>
      <c r="J52" s="571" t="str">
        <f t="shared" si="0"/>
        <v>INCLUDED</v>
      </c>
    </row>
    <row r="53" spans="1:10" ht="31.2">
      <c r="A53" s="715">
        <v>35</v>
      </c>
      <c r="B53" s="698">
        <v>7000009227</v>
      </c>
      <c r="C53" s="698">
        <v>1140</v>
      </c>
      <c r="D53" s="837" t="s">
        <v>524</v>
      </c>
      <c r="E53" s="698">
        <v>1000004795</v>
      </c>
      <c r="F53" s="822" t="s">
        <v>548</v>
      </c>
      <c r="G53" s="502" t="s">
        <v>290</v>
      </c>
      <c r="H53" s="703">
        <v>4</v>
      </c>
      <c r="I53" s="702"/>
      <c r="J53" s="571" t="str">
        <f t="shared" si="0"/>
        <v>INCLUDED</v>
      </c>
    </row>
    <row r="54" spans="1:10" ht="31.2">
      <c r="A54" s="715">
        <v>36</v>
      </c>
      <c r="B54" s="698">
        <v>7000009227</v>
      </c>
      <c r="C54" s="698">
        <v>1150</v>
      </c>
      <c r="D54" s="837" t="s">
        <v>524</v>
      </c>
      <c r="E54" s="698">
        <v>1000004952</v>
      </c>
      <c r="F54" s="822" t="s">
        <v>549</v>
      </c>
      <c r="G54" s="502" t="s">
        <v>290</v>
      </c>
      <c r="H54" s="703">
        <v>4</v>
      </c>
      <c r="I54" s="702"/>
      <c r="J54" s="571" t="str">
        <f t="shared" si="0"/>
        <v>INCLUDED</v>
      </c>
    </row>
    <row r="55" spans="1:10" ht="31.2">
      <c r="A55" s="715">
        <v>37</v>
      </c>
      <c r="B55" s="698">
        <v>7000009227</v>
      </c>
      <c r="C55" s="698">
        <v>1160</v>
      </c>
      <c r="D55" s="837" t="s">
        <v>519</v>
      </c>
      <c r="E55" s="698">
        <v>1000011329</v>
      </c>
      <c r="F55" s="822" t="s">
        <v>543</v>
      </c>
      <c r="G55" s="502" t="s">
        <v>291</v>
      </c>
      <c r="H55" s="703">
        <v>1</v>
      </c>
      <c r="I55" s="702"/>
      <c r="J55" s="571" t="str">
        <f t="shared" si="0"/>
        <v>INCLUDED</v>
      </c>
    </row>
    <row r="56" spans="1:10" ht="19.2" customHeight="1">
      <c r="A56" s="715">
        <v>38</v>
      </c>
      <c r="B56" s="698">
        <v>7000009227</v>
      </c>
      <c r="C56" s="698">
        <v>1220</v>
      </c>
      <c r="D56" s="837" t="s">
        <v>525</v>
      </c>
      <c r="E56" s="698">
        <v>1000032840</v>
      </c>
      <c r="F56" s="822" t="s">
        <v>550</v>
      </c>
      <c r="G56" s="502" t="s">
        <v>458</v>
      </c>
      <c r="H56" s="703">
        <v>150</v>
      </c>
      <c r="I56" s="702"/>
      <c r="J56" s="571" t="str">
        <f t="shared" si="0"/>
        <v>INCLUDED</v>
      </c>
    </row>
    <row r="57" spans="1:10" ht="46.8">
      <c r="A57" s="715">
        <v>39</v>
      </c>
      <c r="B57" s="698">
        <v>7000009227</v>
      </c>
      <c r="C57" s="698">
        <v>1170</v>
      </c>
      <c r="D57" s="837" t="s">
        <v>520</v>
      </c>
      <c r="E57" s="698">
        <v>1000012042</v>
      </c>
      <c r="F57" s="822" t="s">
        <v>544</v>
      </c>
      <c r="G57" s="502" t="s">
        <v>291</v>
      </c>
      <c r="H57" s="703">
        <v>1</v>
      </c>
      <c r="I57" s="702"/>
      <c r="J57" s="571" t="str">
        <f t="shared" si="0"/>
        <v>INCLUDED</v>
      </c>
    </row>
    <row r="58" spans="1:10" ht="31.2">
      <c r="A58" s="715">
        <v>40</v>
      </c>
      <c r="B58" s="698">
        <v>7000009227</v>
      </c>
      <c r="C58" s="698">
        <v>1180</v>
      </c>
      <c r="D58" s="837" t="s">
        <v>521</v>
      </c>
      <c r="E58" s="698">
        <v>1000000443</v>
      </c>
      <c r="F58" s="822" t="s">
        <v>445</v>
      </c>
      <c r="G58" s="502" t="s">
        <v>446</v>
      </c>
      <c r="H58" s="703">
        <v>1</v>
      </c>
      <c r="I58" s="702"/>
      <c r="J58" s="571" t="str">
        <f t="shared" si="0"/>
        <v>INCLUDED</v>
      </c>
    </row>
    <row r="59" spans="1:10" ht="31.2">
      <c r="A59" s="715">
        <v>41</v>
      </c>
      <c r="B59" s="698">
        <v>7000009227</v>
      </c>
      <c r="C59" s="698">
        <v>1190</v>
      </c>
      <c r="D59" s="837" t="s">
        <v>521</v>
      </c>
      <c r="E59" s="698">
        <v>1000000442</v>
      </c>
      <c r="F59" s="822" t="s">
        <v>447</v>
      </c>
      <c r="G59" s="502" t="s">
        <v>446</v>
      </c>
      <c r="H59" s="703">
        <v>1</v>
      </c>
      <c r="I59" s="702"/>
      <c r="J59" s="571" t="str">
        <f t="shared" si="0"/>
        <v>INCLUDED</v>
      </c>
    </row>
    <row r="60" spans="1:10" ht="31.2">
      <c r="A60" s="715">
        <v>42</v>
      </c>
      <c r="B60" s="698">
        <v>7000009227</v>
      </c>
      <c r="C60" s="698">
        <v>1340</v>
      </c>
      <c r="D60" s="837" t="s">
        <v>484</v>
      </c>
      <c r="E60" s="698">
        <v>1000012366</v>
      </c>
      <c r="F60" s="822" t="s">
        <v>450</v>
      </c>
      <c r="G60" s="502" t="s">
        <v>290</v>
      </c>
      <c r="H60" s="703">
        <v>24</v>
      </c>
      <c r="I60" s="702"/>
      <c r="J60" s="571" t="str">
        <f t="shared" si="0"/>
        <v>INCLUDED</v>
      </c>
    </row>
    <row r="61" spans="1:10">
      <c r="A61" s="829" t="s">
        <v>526</v>
      </c>
      <c r="B61" s="833" t="s">
        <v>527</v>
      </c>
      <c r="C61" s="704"/>
      <c r="D61" s="838"/>
      <c r="E61" s="704"/>
      <c r="F61" s="824"/>
      <c r="G61" s="764"/>
      <c r="H61" s="830"/>
      <c r="I61" s="764"/>
      <c r="J61" s="764"/>
    </row>
    <row r="62" spans="1:10" ht="31.2">
      <c r="A62" s="715">
        <v>43</v>
      </c>
      <c r="B62" s="698">
        <v>7000009226</v>
      </c>
      <c r="C62" s="698">
        <v>10</v>
      </c>
      <c r="D62" s="837" t="s">
        <v>528</v>
      </c>
      <c r="E62" s="698">
        <v>1000004631</v>
      </c>
      <c r="F62" s="822" t="s">
        <v>551</v>
      </c>
      <c r="G62" s="502" t="s">
        <v>291</v>
      </c>
      <c r="H62" s="703">
        <v>2</v>
      </c>
      <c r="I62" s="702"/>
      <c r="J62" s="571" t="str">
        <f t="shared" si="0"/>
        <v>INCLUDED</v>
      </c>
    </row>
    <row r="63" spans="1:10" ht="19.2" customHeight="1">
      <c r="A63" s="715">
        <v>44</v>
      </c>
      <c r="B63" s="698">
        <v>7000009226</v>
      </c>
      <c r="C63" s="698">
        <v>40</v>
      </c>
      <c r="D63" s="837" t="s">
        <v>528</v>
      </c>
      <c r="E63" s="698">
        <v>1000032801</v>
      </c>
      <c r="F63" s="822" t="s">
        <v>537</v>
      </c>
      <c r="G63" s="502" t="s">
        <v>291</v>
      </c>
      <c r="H63" s="703">
        <v>2</v>
      </c>
      <c r="I63" s="702"/>
      <c r="J63" s="571" t="str">
        <f t="shared" si="0"/>
        <v>INCLUDED</v>
      </c>
    </row>
    <row r="64" spans="1:10" ht="31.2">
      <c r="A64" s="715">
        <v>45</v>
      </c>
      <c r="B64" s="698">
        <v>7000009226</v>
      </c>
      <c r="C64" s="698">
        <v>30</v>
      </c>
      <c r="D64" s="837" t="s">
        <v>528</v>
      </c>
      <c r="E64" s="698">
        <v>1000004285</v>
      </c>
      <c r="F64" s="822" t="s">
        <v>476</v>
      </c>
      <c r="G64" s="502" t="s">
        <v>465</v>
      </c>
      <c r="H64" s="703">
        <v>150</v>
      </c>
      <c r="I64" s="702"/>
      <c r="J64" s="571" t="str">
        <f t="shared" si="0"/>
        <v>INCLUDED</v>
      </c>
    </row>
    <row r="65" spans="1:10" ht="19.2" customHeight="1">
      <c r="A65" s="715">
        <v>46</v>
      </c>
      <c r="B65" s="698">
        <v>7000009226</v>
      </c>
      <c r="C65" s="698">
        <v>50</v>
      </c>
      <c r="D65" s="837" t="s">
        <v>528</v>
      </c>
      <c r="E65" s="698">
        <v>1000024687</v>
      </c>
      <c r="F65" s="822" t="s">
        <v>552</v>
      </c>
      <c r="G65" s="502" t="s">
        <v>291</v>
      </c>
      <c r="H65" s="703">
        <v>1</v>
      </c>
      <c r="I65" s="702"/>
      <c r="J65" s="571" t="str">
        <f t="shared" si="0"/>
        <v>INCLUDED</v>
      </c>
    </row>
    <row r="66" spans="1:10" ht="19.2" customHeight="1">
      <c r="A66" s="715">
        <v>47</v>
      </c>
      <c r="B66" s="698">
        <v>7000009226</v>
      </c>
      <c r="C66" s="698">
        <v>1250</v>
      </c>
      <c r="D66" s="837" t="s">
        <v>528</v>
      </c>
      <c r="E66" s="698">
        <v>1000029506</v>
      </c>
      <c r="F66" s="822" t="s">
        <v>487</v>
      </c>
      <c r="G66" s="502" t="s">
        <v>290</v>
      </c>
      <c r="H66" s="703">
        <v>6</v>
      </c>
      <c r="I66" s="702"/>
      <c r="J66" s="571" t="str">
        <f t="shared" si="0"/>
        <v>INCLUDED</v>
      </c>
    </row>
    <row r="67" spans="1:10" ht="19.2" customHeight="1">
      <c r="A67" s="715">
        <v>48</v>
      </c>
      <c r="B67" s="698">
        <v>7000009226</v>
      </c>
      <c r="C67" s="698">
        <v>60</v>
      </c>
      <c r="D67" s="837" t="s">
        <v>514</v>
      </c>
      <c r="E67" s="698">
        <v>1000020419</v>
      </c>
      <c r="F67" s="822" t="s">
        <v>443</v>
      </c>
      <c r="G67" s="502" t="s">
        <v>290</v>
      </c>
      <c r="H67" s="703">
        <v>6</v>
      </c>
      <c r="I67" s="702"/>
      <c r="J67" s="571" t="str">
        <f t="shared" si="0"/>
        <v>INCLUDED</v>
      </c>
    </row>
    <row r="68" spans="1:10" ht="19.2" customHeight="1">
      <c r="A68" s="715">
        <v>49</v>
      </c>
      <c r="B68" s="698">
        <v>7000009226</v>
      </c>
      <c r="C68" s="698">
        <v>70</v>
      </c>
      <c r="D68" s="837" t="s">
        <v>514</v>
      </c>
      <c r="E68" s="698">
        <v>1000004535</v>
      </c>
      <c r="F68" s="822" t="s">
        <v>485</v>
      </c>
      <c r="G68" s="502" t="s">
        <v>290</v>
      </c>
      <c r="H68" s="703">
        <v>6</v>
      </c>
      <c r="I68" s="702"/>
      <c r="J68" s="571" t="str">
        <f t="shared" si="0"/>
        <v>INCLUDED</v>
      </c>
    </row>
    <row r="69" spans="1:10" ht="19.2" customHeight="1">
      <c r="A69" s="715">
        <v>50</v>
      </c>
      <c r="B69" s="698">
        <v>7000009226</v>
      </c>
      <c r="C69" s="698">
        <v>80</v>
      </c>
      <c r="D69" s="837" t="s">
        <v>514</v>
      </c>
      <c r="E69" s="698">
        <v>1000004401</v>
      </c>
      <c r="F69" s="822" t="s">
        <v>442</v>
      </c>
      <c r="G69" s="502" t="s">
        <v>290</v>
      </c>
      <c r="H69" s="703">
        <v>15</v>
      </c>
      <c r="I69" s="702"/>
      <c r="J69" s="571" t="str">
        <f t="shared" si="0"/>
        <v>INCLUDED</v>
      </c>
    </row>
    <row r="70" spans="1:10" ht="19.2" customHeight="1">
      <c r="A70" s="715">
        <v>51</v>
      </c>
      <c r="B70" s="698">
        <v>7000009226</v>
      </c>
      <c r="C70" s="698">
        <v>130</v>
      </c>
      <c r="D70" s="837" t="s">
        <v>515</v>
      </c>
      <c r="E70" s="698">
        <v>1000002165</v>
      </c>
      <c r="F70" s="822" t="s">
        <v>553</v>
      </c>
      <c r="G70" s="502" t="s">
        <v>290</v>
      </c>
      <c r="H70" s="703">
        <v>2</v>
      </c>
      <c r="I70" s="702"/>
      <c r="J70" s="571" t="str">
        <f t="shared" si="0"/>
        <v>INCLUDED</v>
      </c>
    </row>
    <row r="71" spans="1:10" ht="19.2" customHeight="1">
      <c r="A71" s="715">
        <v>52</v>
      </c>
      <c r="B71" s="698">
        <v>7000009226</v>
      </c>
      <c r="C71" s="698">
        <v>140</v>
      </c>
      <c r="D71" s="837" t="s">
        <v>515</v>
      </c>
      <c r="E71" s="698">
        <v>1000003398</v>
      </c>
      <c r="F71" s="822" t="s">
        <v>554</v>
      </c>
      <c r="G71" s="502" t="s">
        <v>290</v>
      </c>
      <c r="H71" s="703">
        <v>2</v>
      </c>
      <c r="I71" s="702"/>
      <c r="J71" s="571" t="str">
        <f t="shared" si="0"/>
        <v>INCLUDED</v>
      </c>
    </row>
    <row r="72" spans="1:10" ht="31.2">
      <c r="A72" s="715">
        <v>53</v>
      </c>
      <c r="B72" s="698">
        <v>7000009226</v>
      </c>
      <c r="C72" s="698">
        <v>150</v>
      </c>
      <c r="D72" s="837" t="s">
        <v>515</v>
      </c>
      <c r="E72" s="698">
        <v>1000002146</v>
      </c>
      <c r="F72" s="822" t="s">
        <v>474</v>
      </c>
      <c r="G72" s="502" t="s">
        <v>291</v>
      </c>
      <c r="H72" s="703">
        <v>1</v>
      </c>
      <c r="I72" s="702"/>
      <c r="J72" s="571" t="str">
        <f t="shared" si="0"/>
        <v>INCLUDED</v>
      </c>
    </row>
    <row r="73" spans="1:10" ht="19.2" customHeight="1">
      <c r="A73" s="715">
        <v>54</v>
      </c>
      <c r="B73" s="698">
        <v>7000009226</v>
      </c>
      <c r="C73" s="698">
        <v>180</v>
      </c>
      <c r="D73" s="837" t="s">
        <v>529</v>
      </c>
      <c r="E73" s="698">
        <v>1000004279</v>
      </c>
      <c r="F73" s="822" t="s">
        <v>555</v>
      </c>
      <c r="G73" s="502" t="s">
        <v>290</v>
      </c>
      <c r="H73" s="703">
        <v>4</v>
      </c>
      <c r="I73" s="702"/>
      <c r="J73" s="571" t="str">
        <f t="shared" si="0"/>
        <v>INCLUDED</v>
      </c>
    </row>
    <row r="74" spans="1:10" ht="19.2" customHeight="1">
      <c r="A74" s="715">
        <v>55</v>
      </c>
      <c r="B74" s="698">
        <v>7000009226</v>
      </c>
      <c r="C74" s="698">
        <v>190</v>
      </c>
      <c r="D74" s="837" t="s">
        <v>529</v>
      </c>
      <c r="E74" s="698">
        <v>1000004400</v>
      </c>
      <c r="F74" s="822" t="s">
        <v>556</v>
      </c>
      <c r="G74" s="502" t="s">
        <v>290</v>
      </c>
      <c r="H74" s="703">
        <v>12</v>
      </c>
      <c r="I74" s="702"/>
      <c r="J74" s="571" t="str">
        <f t="shared" si="0"/>
        <v>INCLUDED</v>
      </c>
    </row>
    <row r="75" spans="1:10" ht="19.2" customHeight="1">
      <c r="A75" s="715">
        <v>56</v>
      </c>
      <c r="B75" s="698">
        <v>7000009226</v>
      </c>
      <c r="C75" s="698">
        <v>200</v>
      </c>
      <c r="D75" s="837" t="s">
        <v>529</v>
      </c>
      <c r="E75" s="698">
        <v>1000010014</v>
      </c>
      <c r="F75" s="822" t="s">
        <v>557</v>
      </c>
      <c r="G75" s="502" t="s">
        <v>291</v>
      </c>
      <c r="H75" s="703">
        <v>4</v>
      </c>
      <c r="I75" s="702"/>
      <c r="J75" s="571" t="str">
        <f t="shared" si="0"/>
        <v>INCLUDED</v>
      </c>
    </row>
    <row r="76" spans="1:10" ht="19.2" customHeight="1">
      <c r="A76" s="715">
        <v>57</v>
      </c>
      <c r="B76" s="698">
        <v>7000009226</v>
      </c>
      <c r="C76" s="698">
        <v>210</v>
      </c>
      <c r="D76" s="837" t="s">
        <v>529</v>
      </c>
      <c r="E76" s="698">
        <v>1000000046</v>
      </c>
      <c r="F76" s="822" t="s">
        <v>558</v>
      </c>
      <c r="G76" s="502" t="s">
        <v>290</v>
      </c>
      <c r="H76" s="703">
        <v>4</v>
      </c>
      <c r="I76" s="702"/>
      <c r="J76" s="571" t="str">
        <f t="shared" si="0"/>
        <v>INCLUDED</v>
      </c>
    </row>
    <row r="77" spans="1:10" ht="19.2" customHeight="1">
      <c r="A77" s="715">
        <v>58</v>
      </c>
      <c r="B77" s="698">
        <v>7000009226</v>
      </c>
      <c r="C77" s="698">
        <v>220</v>
      </c>
      <c r="D77" s="837" t="s">
        <v>529</v>
      </c>
      <c r="E77" s="698">
        <v>1000017887</v>
      </c>
      <c r="F77" s="822" t="s">
        <v>559</v>
      </c>
      <c r="G77" s="502" t="s">
        <v>290</v>
      </c>
      <c r="H77" s="703">
        <v>4</v>
      </c>
      <c r="I77" s="702"/>
      <c r="J77" s="571" t="str">
        <f t="shared" si="0"/>
        <v>INCLUDED</v>
      </c>
    </row>
    <row r="78" spans="1:10" ht="19.2" customHeight="1">
      <c r="A78" s="715">
        <v>59</v>
      </c>
      <c r="B78" s="698">
        <v>7000009226</v>
      </c>
      <c r="C78" s="698">
        <v>230</v>
      </c>
      <c r="D78" s="837" t="s">
        <v>529</v>
      </c>
      <c r="E78" s="698">
        <v>1000010638</v>
      </c>
      <c r="F78" s="822" t="s">
        <v>560</v>
      </c>
      <c r="G78" s="502" t="s">
        <v>290</v>
      </c>
      <c r="H78" s="703">
        <v>4</v>
      </c>
      <c r="I78" s="702"/>
      <c r="J78" s="571" t="str">
        <f t="shared" si="0"/>
        <v>INCLUDED</v>
      </c>
    </row>
    <row r="79" spans="1:10" ht="19.2" customHeight="1">
      <c r="A79" s="715">
        <v>60</v>
      </c>
      <c r="B79" s="698">
        <v>7000009226</v>
      </c>
      <c r="C79" s="698">
        <v>1290</v>
      </c>
      <c r="D79" s="837" t="s">
        <v>529</v>
      </c>
      <c r="E79" s="698">
        <v>1000036908</v>
      </c>
      <c r="F79" s="822" t="s">
        <v>561</v>
      </c>
      <c r="G79" s="502" t="s">
        <v>562</v>
      </c>
      <c r="H79" s="703">
        <v>2</v>
      </c>
      <c r="I79" s="702"/>
      <c r="J79" s="571" t="str">
        <f t="shared" si="0"/>
        <v>INCLUDED</v>
      </c>
    </row>
    <row r="80" spans="1:10" ht="19.2" customHeight="1">
      <c r="A80" s="715">
        <v>61</v>
      </c>
      <c r="B80" s="698">
        <v>7000009226</v>
      </c>
      <c r="C80" s="698">
        <v>240</v>
      </c>
      <c r="D80" s="837" t="s">
        <v>530</v>
      </c>
      <c r="E80" s="698">
        <v>1000001145</v>
      </c>
      <c r="F80" s="822" t="s">
        <v>563</v>
      </c>
      <c r="G80" s="502" t="s">
        <v>291</v>
      </c>
      <c r="H80" s="703">
        <v>1</v>
      </c>
      <c r="I80" s="702"/>
      <c r="J80" s="571" t="str">
        <f t="shared" si="0"/>
        <v>INCLUDED</v>
      </c>
    </row>
    <row r="81" spans="1:10" ht="19.2" customHeight="1">
      <c r="A81" s="715">
        <v>62</v>
      </c>
      <c r="B81" s="698">
        <v>7000009226</v>
      </c>
      <c r="C81" s="698">
        <v>250</v>
      </c>
      <c r="D81" s="837" t="s">
        <v>530</v>
      </c>
      <c r="E81" s="698">
        <v>1000004755</v>
      </c>
      <c r="F81" s="822" t="s">
        <v>564</v>
      </c>
      <c r="G81" s="502" t="s">
        <v>291</v>
      </c>
      <c r="H81" s="703">
        <v>1</v>
      </c>
      <c r="I81" s="702"/>
      <c r="J81" s="571" t="str">
        <f t="shared" si="0"/>
        <v>INCLUDED</v>
      </c>
    </row>
    <row r="82" spans="1:10" ht="19.2" customHeight="1">
      <c r="A82" s="715">
        <v>63</v>
      </c>
      <c r="B82" s="698">
        <v>7000009226</v>
      </c>
      <c r="C82" s="698">
        <v>260</v>
      </c>
      <c r="D82" s="837" t="s">
        <v>517</v>
      </c>
      <c r="E82" s="698">
        <v>1000020262</v>
      </c>
      <c r="F82" s="822" t="s">
        <v>448</v>
      </c>
      <c r="G82" s="502" t="s">
        <v>290</v>
      </c>
      <c r="H82" s="703">
        <v>2</v>
      </c>
      <c r="I82" s="702"/>
      <c r="J82" s="571" t="str">
        <f t="shared" ref="J82:J93" si="2">IF(I82="","INCLUDED",I82*H82)</f>
        <v>INCLUDED</v>
      </c>
    </row>
    <row r="83" spans="1:10" ht="19.2" customHeight="1">
      <c r="A83" s="715">
        <v>64</v>
      </c>
      <c r="B83" s="698">
        <v>7000009226</v>
      </c>
      <c r="C83" s="698">
        <v>270</v>
      </c>
      <c r="D83" s="837" t="s">
        <v>517</v>
      </c>
      <c r="E83" s="698">
        <v>1000038325</v>
      </c>
      <c r="F83" s="822" t="s">
        <v>449</v>
      </c>
      <c r="G83" s="502" t="s">
        <v>290</v>
      </c>
      <c r="H83" s="703">
        <v>12</v>
      </c>
      <c r="I83" s="702"/>
      <c r="J83" s="571" t="str">
        <f t="shared" si="2"/>
        <v>INCLUDED</v>
      </c>
    </row>
    <row r="84" spans="1:10" ht="19.2" customHeight="1">
      <c r="A84" s="715">
        <v>65</v>
      </c>
      <c r="B84" s="698">
        <v>7000009226</v>
      </c>
      <c r="C84" s="698">
        <v>280</v>
      </c>
      <c r="D84" s="837" t="s">
        <v>517</v>
      </c>
      <c r="E84" s="698">
        <v>1000038390</v>
      </c>
      <c r="F84" s="822" t="s">
        <v>540</v>
      </c>
      <c r="G84" s="502" t="s">
        <v>290</v>
      </c>
      <c r="H84" s="703">
        <v>1</v>
      </c>
      <c r="I84" s="702"/>
      <c r="J84" s="571" t="str">
        <f t="shared" si="2"/>
        <v>INCLUDED</v>
      </c>
    </row>
    <row r="85" spans="1:10" ht="19.2" customHeight="1">
      <c r="A85" s="715">
        <v>66</v>
      </c>
      <c r="B85" s="698">
        <v>7000009226</v>
      </c>
      <c r="C85" s="698">
        <v>290</v>
      </c>
      <c r="D85" s="837" t="s">
        <v>524</v>
      </c>
      <c r="E85" s="698">
        <v>1000045856</v>
      </c>
      <c r="F85" s="822" t="s">
        <v>547</v>
      </c>
      <c r="G85" s="502" t="s">
        <v>290</v>
      </c>
      <c r="H85" s="703">
        <v>20</v>
      </c>
      <c r="I85" s="702"/>
      <c r="J85" s="571" t="str">
        <f t="shared" si="2"/>
        <v>INCLUDED</v>
      </c>
    </row>
    <row r="86" spans="1:10" ht="31.2">
      <c r="A86" s="715">
        <v>67</v>
      </c>
      <c r="B86" s="698">
        <v>7000009226</v>
      </c>
      <c r="C86" s="698">
        <v>300</v>
      </c>
      <c r="D86" s="837" t="s">
        <v>524</v>
      </c>
      <c r="E86" s="698">
        <v>1000004795</v>
      </c>
      <c r="F86" s="822" t="s">
        <v>548</v>
      </c>
      <c r="G86" s="502" t="s">
        <v>290</v>
      </c>
      <c r="H86" s="703">
        <v>6</v>
      </c>
      <c r="I86" s="702"/>
      <c r="J86" s="571" t="str">
        <f t="shared" si="2"/>
        <v>INCLUDED</v>
      </c>
    </row>
    <row r="87" spans="1:10" ht="31.2">
      <c r="A87" s="715">
        <v>68</v>
      </c>
      <c r="B87" s="698">
        <v>7000009226</v>
      </c>
      <c r="C87" s="698">
        <v>310</v>
      </c>
      <c r="D87" s="837" t="s">
        <v>524</v>
      </c>
      <c r="E87" s="698">
        <v>1000004952</v>
      </c>
      <c r="F87" s="822" t="s">
        <v>549</v>
      </c>
      <c r="G87" s="502" t="s">
        <v>290</v>
      </c>
      <c r="H87" s="703">
        <v>6</v>
      </c>
      <c r="I87" s="702"/>
      <c r="J87" s="571" t="str">
        <f t="shared" si="2"/>
        <v>INCLUDED</v>
      </c>
    </row>
    <row r="88" spans="1:10" ht="46.8">
      <c r="A88" s="715">
        <v>69</v>
      </c>
      <c r="B88" s="698">
        <v>7000009226</v>
      </c>
      <c r="C88" s="698">
        <v>340</v>
      </c>
      <c r="D88" s="837" t="s">
        <v>518</v>
      </c>
      <c r="E88" s="698">
        <v>1000020118</v>
      </c>
      <c r="F88" s="822" t="s">
        <v>565</v>
      </c>
      <c r="G88" s="502" t="s">
        <v>290</v>
      </c>
      <c r="H88" s="703">
        <v>2</v>
      </c>
      <c r="I88" s="702"/>
      <c r="J88" s="571" t="str">
        <f t="shared" si="2"/>
        <v>INCLUDED</v>
      </c>
    </row>
    <row r="89" spans="1:10" ht="46.8">
      <c r="A89" s="715">
        <v>70</v>
      </c>
      <c r="B89" s="698">
        <v>7000009226</v>
      </c>
      <c r="C89" s="698">
        <v>350</v>
      </c>
      <c r="D89" s="837" t="s">
        <v>518</v>
      </c>
      <c r="E89" s="698">
        <v>1000020193</v>
      </c>
      <c r="F89" s="822" t="s">
        <v>488</v>
      </c>
      <c r="G89" s="502" t="s">
        <v>290</v>
      </c>
      <c r="H89" s="703">
        <v>6</v>
      </c>
      <c r="I89" s="702"/>
      <c r="J89" s="571" t="str">
        <f t="shared" si="2"/>
        <v>INCLUDED</v>
      </c>
    </row>
    <row r="90" spans="1:10" ht="19.2" customHeight="1">
      <c r="A90" s="715">
        <v>71</v>
      </c>
      <c r="B90" s="698">
        <v>7000009226</v>
      </c>
      <c r="C90" s="698">
        <v>360</v>
      </c>
      <c r="D90" s="837" t="s">
        <v>518</v>
      </c>
      <c r="E90" s="698">
        <v>1000017568</v>
      </c>
      <c r="F90" s="822" t="s">
        <v>566</v>
      </c>
      <c r="G90" s="502" t="s">
        <v>290</v>
      </c>
      <c r="H90" s="703">
        <v>12</v>
      </c>
      <c r="I90" s="702"/>
      <c r="J90" s="571" t="str">
        <f t="shared" si="2"/>
        <v>INCLUDED</v>
      </c>
    </row>
    <row r="91" spans="1:10" ht="46.8">
      <c r="A91" s="715">
        <v>72</v>
      </c>
      <c r="B91" s="698">
        <v>7000009226</v>
      </c>
      <c r="C91" s="698">
        <v>370</v>
      </c>
      <c r="D91" s="837" t="s">
        <v>518</v>
      </c>
      <c r="E91" s="698">
        <v>1000020195</v>
      </c>
      <c r="F91" s="822" t="s">
        <v>444</v>
      </c>
      <c r="G91" s="502" t="s">
        <v>290</v>
      </c>
      <c r="H91" s="703">
        <v>6</v>
      </c>
      <c r="I91" s="702"/>
      <c r="J91" s="571" t="str">
        <f t="shared" si="2"/>
        <v>INCLUDED</v>
      </c>
    </row>
    <row r="92" spans="1:10" ht="19.2" customHeight="1">
      <c r="A92" s="715">
        <v>73</v>
      </c>
      <c r="B92" s="698">
        <v>7000009226</v>
      </c>
      <c r="C92" s="698">
        <v>380</v>
      </c>
      <c r="D92" s="837" t="s">
        <v>518</v>
      </c>
      <c r="E92" s="698">
        <v>1000017567</v>
      </c>
      <c r="F92" s="822" t="s">
        <v>567</v>
      </c>
      <c r="G92" s="502" t="s">
        <v>290</v>
      </c>
      <c r="H92" s="703">
        <v>15</v>
      </c>
      <c r="I92" s="702"/>
      <c r="J92" s="571" t="str">
        <f t="shared" si="2"/>
        <v>INCLUDED</v>
      </c>
    </row>
    <row r="93" spans="1:10" ht="46.8">
      <c r="A93" s="715">
        <v>74</v>
      </c>
      <c r="B93" s="698">
        <v>7000009226</v>
      </c>
      <c r="C93" s="698">
        <v>1260</v>
      </c>
      <c r="D93" s="837" t="s">
        <v>518</v>
      </c>
      <c r="E93" s="698">
        <v>1000020123</v>
      </c>
      <c r="F93" s="822" t="s">
        <v>568</v>
      </c>
      <c r="G93" s="502" t="s">
        <v>290</v>
      </c>
      <c r="H93" s="703">
        <v>2</v>
      </c>
      <c r="I93" s="702"/>
      <c r="J93" s="571" t="str">
        <f t="shared" si="2"/>
        <v>INCLUDED</v>
      </c>
    </row>
    <row r="94" spans="1:10" ht="46.8">
      <c r="A94" s="715">
        <v>75</v>
      </c>
      <c r="B94" s="698">
        <v>7000009226</v>
      </c>
      <c r="C94" s="698">
        <v>1270</v>
      </c>
      <c r="D94" s="837" t="s">
        <v>518</v>
      </c>
      <c r="E94" s="698">
        <v>1000020124</v>
      </c>
      <c r="F94" s="822" t="s">
        <v>569</v>
      </c>
      <c r="G94" s="502" t="s">
        <v>290</v>
      </c>
      <c r="H94" s="703">
        <v>1</v>
      </c>
      <c r="I94" s="702"/>
      <c r="J94" s="571" t="str">
        <f t="shared" ref="J94:J102" si="3">IF(I94="","INCLUDED",I94*H94)</f>
        <v>INCLUDED</v>
      </c>
    </row>
    <row r="95" spans="1:10" ht="31.2">
      <c r="A95" s="715">
        <v>76</v>
      </c>
      <c r="B95" s="698">
        <v>7000009226</v>
      </c>
      <c r="C95" s="698">
        <v>390</v>
      </c>
      <c r="D95" s="837" t="s">
        <v>519</v>
      </c>
      <c r="E95" s="698">
        <v>1000011332</v>
      </c>
      <c r="F95" s="822" t="s">
        <v>570</v>
      </c>
      <c r="G95" s="502" t="s">
        <v>291</v>
      </c>
      <c r="H95" s="703">
        <v>2</v>
      </c>
      <c r="I95" s="702"/>
      <c r="J95" s="571" t="str">
        <f t="shared" si="3"/>
        <v>INCLUDED</v>
      </c>
    </row>
    <row r="96" spans="1:10" ht="19.2" customHeight="1">
      <c r="A96" s="715">
        <v>77</v>
      </c>
      <c r="B96" s="698">
        <v>7000009226</v>
      </c>
      <c r="C96" s="698">
        <v>400</v>
      </c>
      <c r="D96" s="837" t="s">
        <v>525</v>
      </c>
      <c r="E96" s="698">
        <v>1000013502</v>
      </c>
      <c r="F96" s="822" t="s">
        <v>571</v>
      </c>
      <c r="G96" s="502" t="s">
        <v>290</v>
      </c>
      <c r="H96" s="703">
        <v>6</v>
      </c>
      <c r="I96" s="702"/>
      <c r="J96" s="571" t="str">
        <f t="shared" si="3"/>
        <v>INCLUDED</v>
      </c>
    </row>
    <row r="97" spans="1:10" ht="19.2" customHeight="1">
      <c r="A97" s="715">
        <v>78</v>
      </c>
      <c r="B97" s="698">
        <v>7000009226</v>
      </c>
      <c r="C97" s="698">
        <v>410</v>
      </c>
      <c r="D97" s="837" t="s">
        <v>525</v>
      </c>
      <c r="E97" s="698">
        <v>1000032840</v>
      </c>
      <c r="F97" s="822" t="s">
        <v>550</v>
      </c>
      <c r="G97" s="502" t="s">
        <v>458</v>
      </c>
      <c r="H97" s="703">
        <v>225</v>
      </c>
      <c r="I97" s="702"/>
      <c r="J97" s="571" t="str">
        <f t="shared" si="3"/>
        <v>INCLUDED</v>
      </c>
    </row>
    <row r="98" spans="1:10" ht="19.2" customHeight="1">
      <c r="A98" s="715">
        <v>79</v>
      </c>
      <c r="B98" s="698">
        <v>7000009226</v>
      </c>
      <c r="C98" s="698">
        <v>420</v>
      </c>
      <c r="D98" s="837" t="s">
        <v>531</v>
      </c>
      <c r="E98" s="698">
        <v>1000012010</v>
      </c>
      <c r="F98" s="822" t="s">
        <v>572</v>
      </c>
      <c r="G98" s="502" t="s">
        <v>291</v>
      </c>
      <c r="H98" s="703">
        <v>1</v>
      </c>
      <c r="I98" s="702"/>
      <c r="J98" s="571" t="str">
        <f t="shared" si="3"/>
        <v>INCLUDED</v>
      </c>
    </row>
    <row r="99" spans="1:10" ht="19.2" customHeight="1">
      <c r="A99" s="715">
        <v>80</v>
      </c>
      <c r="B99" s="698">
        <v>7000009226</v>
      </c>
      <c r="C99" s="698">
        <v>430</v>
      </c>
      <c r="D99" s="837" t="s">
        <v>531</v>
      </c>
      <c r="E99" s="698">
        <v>1000032698</v>
      </c>
      <c r="F99" s="822" t="s">
        <v>573</v>
      </c>
      <c r="G99" s="502" t="s">
        <v>291</v>
      </c>
      <c r="H99" s="703">
        <v>1</v>
      </c>
      <c r="I99" s="702"/>
      <c r="J99" s="571" t="str">
        <f t="shared" si="3"/>
        <v>INCLUDED</v>
      </c>
    </row>
    <row r="100" spans="1:10" ht="31.2">
      <c r="A100" s="715">
        <v>81</v>
      </c>
      <c r="B100" s="698">
        <v>7000009226</v>
      </c>
      <c r="C100" s="698">
        <v>440</v>
      </c>
      <c r="D100" s="837" t="s">
        <v>521</v>
      </c>
      <c r="E100" s="698">
        <v>1000000443</v>
      </c>
      <c r="F100" s="822" t="s">
        <v>445</v>
      </c>
      <c r="G100" s="502" t="s">
        <v>446</v>
      </c>
      <c r="H100" s="703">
        <v>1</v>
      </c>
      <c r="I100" s="702"/>
      <c r="J100" s="571" t="str">
        <f t="shared" si="3"/>
        <v>INCLUDED</v>
      </c>
    </row>
    <row r="101" spans="1:10" ht="31.2">
      <c r="A101" s="715">
        <v>82</v>
      </c>
      <c r="B101" s="698">
        <v>7000009226</v>
      </c>
      <c r="C101" s="698">
        <v>450</v>
      </c>
      <c r="D101" s="837" t="s">
        <v>521</v>
      </c>
      <c r="E101" s="698">
        <v>1000000442</v>
      </c>
      <c r="F101" s="822" t="s">
        <v>447</v>
      </c>
      <c r="G101" s="502" t="s">
        <v>446</v>
      </c>
      <c r="H101" s="703">
        <v>1</v>
      </c>
      <c r="I101" s="702"/>
      <c r="J101" s="571" t="str">
        <f t="shared" si="3"/>
        <v>INCLUDED</v>
      </c>
    </row>
    <row r="102" spans="1:10" ht="19.2" customHeight="1">
      <c r="A102" s="715">
        <v>83</v>
      </c>
      <c r="B102" s="698">
        <v>7000009226</v>
      </c>
      <c r="C102" s="698">
        <v>460</v>
      </c>
      <c r="D102" s="837" t="s">
        <v>522</v>
      </c>
      <c r="E102" s="698">
        <v>1000025945</v>
      </c>
      <c r="F102" s="822" t="s">
        <v>477</v>
      </c>
      <c r="G102" s="502" t="s">
        <v>291</v>
      </c>
      <c r="H102" s="703">
        <v>1</v>
      </c>
      <c r="I102" s="702"/>
      <c r="J102" s="571" t="str">
        <f t="shared" si="3"/>
        <v>INCLUDED</v>
      </c>
    </row>
    <row r="103" spans="1:10" ht="19.2" customHeight="1">
      <c r="A103" s="715">
        <v>84</v>
      </c>
      <c r="B103" s="698">
        <v>7000009226</v>
      </c>
      <c r="C103" s="698">
        <v>470</v>
      </c>
      <c r="D103" s="837" t="s">
        <v>522</v>
      </c>
      <c r="E103" s="698">
        <v>1000025943</v>
      </c>
      <c r="F103" s="822" t="s">
        <v>574</v>
      </c>
      <c r="G103" s="502" t="s">
        <v>291</v>
      </c>
      <c r="H103" s="703">
        <v>1</v>
      </c>
      <c r="I103" s="702"/>
      <c r="J103" s="571" t="str">
        <f t="shared" ref="J103:J141" si="4">IF(I103="","INCLUDED",I103*H103)</f>
        <v>INCLUDED</v>
      </c>
    </row>
    <row r="104" spans="1:10" ht="19.2" customHeight="1">
      <c r="A104" s="715">
        <v>85</v>
      </c>
      <c r="B104" s="698">
        <v>7000009226</v>
      </c>
      <c r="C104" s="698">
        <v>480</v>
      </c>
      <c r="D104" s="837" t="s">
        <v>522</v>
      </c>
      <c r="E104" s="698">
        <v>1000024186</v>
      </c>
      <c r="F104" s="822" t="s">
        <v>545</v>
      </c>
      <c r="G104" s="502" t="s">
        <v>446</v>
      </c>
      <c r="H104" s="703">
        <v>1</v>
      </c>
      <c r="I104" s="702"/>
      <c r="J104" s="571" t="str">
        <f t="shared" si="4"/>
        <v>INCLUDED</v>
      </c>
    </row>
    <row r="105" spans="1:10" ht="19.2" customHeight="1">
      <c r="A105" s="715">
        <v>86</v>
      </c>
      <c r="B105" s="698">
        <v>7000009226</v>
      </c>
      <c r="C105" s="698">
        <v>490</v>
      </c>
      <c r="D105" s="837" t="s">
        <v>522</v>
      </c>
      <c r="E105" s="698">
        <v>1000019912</v>
      </c>
      <c r="F105" s="822" t="s">
        <v>546</v>
      </c>
      <c r="G105" s="502" t="s">
        <v>446</v>
      </c>
      <c r="H105" s="703">
        <v>1</v>
      </c>
      <c r="I105" s="702"/>
      <c r="J105" s="571" t="str">
        <f t="shared" si="4"/>
        <v>INCLUDED</v>
      </c>
    </row>
    <row r="106" spans="1:10" ht="19.2" customHeight="1">
      <c r="A106" s="715">
        <v>87</v>
      </c>
      <c r="B106" s="698">
        <v>7000009226</v>
      </c>
      <c r="C106" s="698">
        <v>500</v>
      </c>
      <c r="D106" s="837" t="s">
        <v>522</v>
      </c>
      <c r="E106" s="698">
        <v>1000025950</v>
      </c>
      <c r="F106" s="822" t="s">
        <v>575</v>
      </c>
      <c r="G106" s="502" t="s">
        <v>291</v>
      </c>
      <c r="H106" s="703">
        <v>1</v>
      </c>
      <c r="I106" s="702"/>
      <c r="J106" s="571" t="str">
        <f t="shared" si="4"/>
        <v>INCLUDED</v>
      </c>
    </row>
    <row r="107" spans="1:10" ht="19.2" customHeight="1">
      <c r="A107" s="715">
        <v>88</v>
      </c>
      <c r="B107" s="698">
        <v>7000009226</v>
      </c>
      <c r="C107" s="698">
        <v>510</v>
      </c>
      <c r="D107" s="837" t="s">
        <v>522</v>
      </c>
      <c r="E107" s="698">
        <v>1000032684</v>
      </c>
      <c r="F107" s="822" t="s">
        <v>576</v>
      </c>
      <c r="G107" s="502" t="s">
        <v>446</v>
      </c>
      <c r="H107" s="703">
        <v>1</v>
      </c>
      <c r="I107" s="702"/>
      <c r="J107" s="571" t="str">
        <f t="shared" si="4"/>
        <v>INCLUDED</v>
      </c>
    </row>
    <row r="108" spans="1:10" ht="31.2">
      <c r="A108" s="715">
        <v>89</v>
      </c>
      <c r="B108" s="698">
        <v>7000009226</v>
      </c>
      <c r="C108" s="698">
        <v>690</v>
      </c>
      <c r="D108" s="837" t="s">
        <v>484</v>
      </c>
      <c r="E108" s="698">
        <v>1000012366</v>
      </c>
      <c r="F108" s="822" t="s">
        <v>450</v>
      </c>
      <c r="G108" s="502" t="s">
        <v>290</v>
      </c>
      <c r="H108" s="703">
        <v>180</v>
      </c>
      <c r="I108" s="702"/>
      <c r="J108" s="571" t="str">
        <f t="shared" si="4"/>
        <v>INCLUDED</v>
      </c>
    </row>
    <row r="109" spans="1:10" ht="31.2">
      <c r="A109" s="715">
        <v>90</v>
      </c>
      <c r="B109" s="698">
        <v>7000009226</v>
      </c>
      <c r="C109" s="698">
        <v>1300</v>
      </c>
      <c r="D109" s="837" t="s">
        <v>484</v>
      </c>
      <c r="E109" s="698">
        <v>1000012368</v>
      </c>
      <c r="F109" s="822" t="s">
        <v>577</v>
      </c>
      <c r="G109" s="502" t="s">
        <v>290</v>
      </c>
      <c r="H109" s="703">
        <v>24</v>
      </c>
      <c r="I109" s="702"/>
      <c r="J109" s="571" t="str">
        <f t="shared" si="4"/>
        <v>INCLUDED</v>
      </c>
    </row>
    <row r="110" spans="1:10" ht="31.2">
      <c r="A110" s="715">
        <v>91</v>
      </c>
      <c r="B110" s="698">
        <v>7000009226</v>
      </c>
      <c r="C110" s="698">
        <v>1310</v>
      </c>
      <c r="D110" s="837" t="s">
        <v>484</v>
      </c>
      <c r="E110" s="698">
        <v>1000012369</v>
      </c>
      <c r="F110" s="822" t="s">
        <v>578</v>
      </c>
      <c r="G110" s="502" t="s">
        <v>290</v>
      </c>
      <c r="H110" s="703">
        <v>12</v>
      </c>
      <c r="I110" s="702"/>
      <c r="J110" s="571" t="str">
        <f t="shared" si="4"/>
        <v>INCLUDED</v>
      </c>
    </row>
    <row r="111" spans="1:10" ht="78">
      <c r="A111" s="715">
        <v>92</v>
      </c>
      <c r="B111" s="698">
        <v>7000009226</v>
      </c>
      <c r="C111" s="698">
        <v>710</v>
      </c>
      <c r="D111" s="837" t="s">
        <v>532</v>
      </c>
      <c r="E111" s="698">
        <v>1000031367</v>
      </c>
      <c r="F111" s="822" t="s">
        <v>579</v>
      </c>
      <c r="G111" s="502" t="s">
        <v>290</v>
      </c>
      <c r="H111" s="703">
        <v>1</v>
      </c>
      <c r="I111" s="702"/>
      <c r="J111" s="571" t="str">
        <f t="shared" si="4"/>
        <v>INCLUDED</v>
      </c>
    </row>
    <row r="112" spans="1:10" ht="28.8">
      <c r="A112" s="715">
        <v>93</v>
      </c>
      <c r="B112" s="698">
        <v>7000009226</v>
      </c>
      <c r="C112" s="698">
        <v>720</v>
      </c>
      <c r="D112" s="837" t="s">
        <v>532</v>
      </c>
      <c r="E112" s="698">
        <v>1000018706</v>
      </c>
      <c r="F112" s="822" t="s">
        <v>580</v>
      </c>
      <c r="G112" s="502" t="s">
        <v>290</v>
      </c>
      <c r="H112" s="703">
        <v>4</v>
      </c>
      <c r="I112" s="702"/>
      <c r="J112" s="571" t="str">
        <f t="shared" si="4"/>
        <v>INCLUDED</v>
      </c>
    </row>
    <row r="113" spans="1:10" ht="28.8">
      <c r="A113" s="715">
        <v>94</v>
      </c>
      <c r="B113" s="698">
        <v>7000009226</v>
      </c>
      <c r="C113" s="698">
        <v>730</v>
      </c>
      <c r="D113" s="837" t="s">
        <v>532</v>
      </c>
      <c r="E113" s="698">
        <v>1000014272</v>
      </c>
      <c r="F113" s="822" t="s">
        <v>581</v>
      </c>
      <c r="G113" s="502" t="s">
        <v>290</v>
      </c>
      <c r="H113" s="703">
        <v>2</v>
      </c>
      <c r="I113" s="702"/>
      <c r="J113" s="571" t="str">
        <f t="shared" si="4"/>
        <v>INCLUDED</v>
      </c>
    </row>
    <row r="114" spans="1:10" ht="28.8">
      <c r="A114" s="715">
        <v>95</v>
      </c>
      <c r="B114" s="698">
        <v>7000009226</v>
      </c>
      <c r="C114" s="698">
        <v>740</v>
      </c>
      <c r="D114" s="837" t="s">
        <v>532</v>
      </c>
      <c r="E114" s="698">
        <v>1000014273</v>
      </c>
      <c r="F114" s="822" t="s">
        <v>582</v>
      </c>
      <c r="G114" s="502" t="s">
        <v>290</v>
      </c>
      <c r="H114" s="703">
        <v>2</v>
      </c>
      <c r="I114" s="702"/>
      <c r="J114" s="571" t="str">
        <f t="shared" si="4"/>
        <v>INCLUDED</v>
      </c>
    </row>
    <row r="115" spans="1:10" ht="28.8">
      <c r="A115" s="715">
        <v>96</v>
      </c>
      <c r="B115" s="698">
        <v>7000009226</v>
      </c>
      <c r="C115" s="698">
        <v>750</v>
      </c>
      <c r="D115" s="837" t="s">
        <v>532</v>
      </c>
      <c r="E115" s="698">
        <v>1000031413</v>
      </c>
      <c r="F115" s="822" t="s">
        <v>583</v>
      </c>
      <c r="G115" s="502" t="s">
        <v>290</v>
      </c>
      <c r="H115" s="703">
        <v>2</v>
      </c>
      <c r="I115" s="702"/>
      <c r="J115" s="571" t="str">
        <f t="shared" si="4"/>
        <v>INCLUDED</v>
      </c>
    </row>
    <row r="116" spans="1:10" ht="28.8">
      <c r="A116" s="715">
        <v>97</v>
      </c>
      <c r="B116" s="698">
        <v>7000009226</v>
      </c>
      <c r="C116" s="698">
        <v>760</v>
      </c>
      <c r="D116" s="837" t="s">
        <v>532</v>
      </c>
      <c r="E116" s="698">
        <v>1000019315</v>
      </c>
      <c r="F116" s="822" t="s">
        <v>584</v>
      </c>
      <c r="G116" s="502" t="s">
        <v>290</v>
      </c>
      <c r="H116" s="703">
        <v>2</v>
      </c>
      <c r="I116" s="702"/>
      <c r="J116" s="571" t="str">
        <f t="shared" si="4"/>
        <v>INCLUDED</v>
      </c>
    </row>
    <row r="117" spans="1:10" ht="28.8">
      <c r="A117" s="715">
        <v>98</v>
      </c>
      <c r="B117" s="698">
        <v>7000009226</v>
      </c>
      <c r="C117" s="698">
        <v>770</v>
      </c>
      <c r="D117" s="837" t="s">
        <v>532</v>
      </c>
      <c r="E117" s="698">
        <v>1000031374</v>
      </c>
      <c r="F117" s="822" t="s">
        <v>585</v>
      </c>
      <c r="G117" s="502" t="s">
        <v>291</v>
      </c>
      <c r="H117" s="703">
        <v>2</v>
      </c>
      <c r="I117" s="702"/>
      <c r="J117" s="571" t="str">
        <f t="shared" si="4"/>
        <v>INCLUDED</v>
      </c>
    </row>
    <row r="118" spans="1:10" ht="31.2">
      <c r="A118" s="715">
        <v>99</v>
      </c>
      <c r="B118" s="698">
        <v>7000009226</v>
      </c>
      <c r="C118" s="698">
        <v>780</v>
      </c>
      <c r="D118" s="837" t="s">
        <v>532</v>
      </c>
      <c r="E118" s="698">
        <v>1000034950</v>
      </c>
      <c r="F118" s="822" t="s">
        <v>586</v>
      </c>
      <c r="G118" s="502" t="s">
        <v>290</v>
      </c>
      <c r="H118" s="703">
        <v>2</v>
      </c>
      <c r="I118" s="702"/>
      <c r="J118" s="571" t="str">
        <f t="shared" si="4"/>
        <v>INCLUDED</v>
      </c>
    </row>
    <row r="119" spans="1:10" ht="31.2">
      <c r="A119" s="715">
        <v>100</v>
      </c>
      <c r="B119" s="698">
        <v>7000009226</v>
      </c>
      <c r="C119" s="698">
        <v>790</v>
      </c>
      <c r="D119" s="837" t="s">
        <v>532</v>
      </c>
      <c r="E119" s="698">
        <v>1000031381</v>
      </c>
      <c r="F119" s="822" t="s">
        <v>587</v>
      </c>
      <c r="G119" s="502" t="s">
        <v>291</v>
      </c>
      <c r="H119" s="703">
        <v>1</v>
      </c>
      <c r="I119" s="702"/>
      <c r="J119" s="571" t="str">
        <f t="shared" si="4"/>
        <v>INCLUDED</v>
      </c>
    </row>
    <row r="120" spans="1:10" ht="28.8">
      <c r="A120" s="715">
        <v>101</v>
      </c>
      <c r="B120" s="698">
        <v>7000009226</v>
      </c>
      <c r="C120" s="698">
        <v>800</v>
      </c>
      <c r="D120" s="837" t="s">
        <v>532</v>
      </c>
      <c r="E120" s="698">
        <v>1000026228</v>
      </c>
      <c r="F120" s="822" t="s">
        <v>588</v>
      </c>
      <c r="G120" s="502" t="s">
        <v>290</v>
      </c>
      <c r="H120" s="703">
        <v>1</v>
      </c>
      <c r="I120" s="702"/>
      <c r="J120" s="571" t="str">
        <f t="shared" si="4"/>
        <v>INCLUDED</v>
      </c>
    </row>
    <row r="121" spans="1:10" ht="28.8">
      <c r="A121" s="715">
        <v>102</v>
      </c>
      <c r="B121" s="698">
        <v>7000009226</v>
      </c>
      <c r="C121" s="698">
        <v>810</v>
      </c>
      <c r="D121" s="837" t="s">
        <v>532</v>
      </c>
      <c r="E121" s="698">
        <v>1000034998</v>
      </c>
      <c r="F121" s="822" t="s">
        <v>589</v>
      </c>
      <c r="G121" s="502" t="s">
        <v>290</v>
      </c>
      <c r="H121" s="703">
        <v>4</v>
      </c>
      <c r="I121" s="702"/>
      <c r="J121" s="571" t="str">
        <f t="shared" si="4"/>
        <v>INCLUDED</v>
      </c>
    </row>
    <row r="122" spans="1:10" ht="31.2">
      <c r="A122" s="715">
        <v>103</v>
      </c>
      <c r="B122" s="698">
        <v>7000009226</v>
      </c>
      <c r="C122" s="698">
        <v>820</v>
      </c>
      <c r="D122" s="837" t="s">
        <v>532</v>
      </c>
      <c r="E122" s="698">
        <v>1000030942</v>
      </c>
      <c r="F122" s="822" t="s">
        <v>590</v>
      </c>
      <c r="G122" s="502" t="s">
        <v>562</v>
      </c>
      <c r="H122" s="703">
        <v>1</v>
      </c>
      <c r="I122" s="702"/>
      <c r="J122" s="571" t="str">
        <f t="shared" si="4"/>
        <v>INCLUDED</v>
      </c>
    </row>
    <row r="123" spans="1:10" ht="28.8">
      <c r="A123" s="715">
        <v>104</v>
      </c>
      <c r="B123" s="698">
        <v>7000009226</v>
      </c>
      <c r="C123" s="698">
        <v>830</v>
      </c>
      <c r="D123" s="837" t="s">
        <v>532</v>
      </c>
      <c r="E123" s="698">
        <v>1000023470</v>
      </c>
      <c r="F123" s="822" t="s">
        <v>591</v>
      </c>
      <c r="G123" s="502" t="s">
        <v>290</v>
      </c>
      <c r="H123" s="703">
        <v>1</v>
      </c>
      <c r="I123" s="702"/>
      <c r="J123" s="571" t="str">
        <f t="shared" si="4"/>
        <v>INCLUDED</v>
      </c>
    </row>
    <row r="124" spans="1:10" ht="28.8">
      <c r="A124" s="715">
        <v>105</v>
      </c>
      <c r="B124" s="698">
        <v>7000009226</v>
      </c>
      <c r="C124" s="698">
        <v>840</v>
      </c>
      <c r="D124" s="837" t="s">
        <v>532</v>
      </c>
      <c r="E124" s="698">
        <v>1000028495</v>
      </c>
      <c r="F124" s="822" t="s">
        <v>592</v>
      </c>
      <c r="G124" s="502" t="s">
        <v>290</v>
      </c>
      <c r="H124" s="703">
        <v>1</v>
      </c>
      <c r="I124" s="702"/>
      <c r="J124" s="571" t="str">
        <f t="shared" si="4"/>
        <v>INCLUDED</v>
      </c>
    </row>
    <row r="125" spans="1:10" ht="28.8">
      <c r="A125" s="715">
        <v>106</v>
      </c>
      <c r="B125" s="698">
        <v>7000009226</v>
      </c>
      <c r="C125" s="698">
        <v>850</v>
      </c>
      <c r="D125" s="837" t="s">
        <v>532</v>
      </c>
      <c r="E125" s="698">
        <v>1000028265</v>
      </c>
      <c r="F125" s="822" t="s">
        <v>593</v>
      </c>
      <c r="G125" s="502" t="s">
        <v>290</v>
      </c>
      <c r="H125" s="703">
        <v>1</v>
      </c>
      <c r="I125" s="702"/>
      <c r="J125" s="571" t="str">
        <f t="shared" si="4"/>
        <v>INCLUDED</v>
      </c>
    </row>
    <row r="126" spans="1:10" ht="46.8">
      <c r="A126" s="715">
        <v>107</v>
      </c>
      <c r="B126" s="698">
        <v>7000009226</v>
      </c>
      <c r="C126" s="698">
        <v>860</v>
      </c>
      <c r="D126" s="837" t="s">
        <v>533</v>
      </c>
      <c r="E126" s="698">
        <v>1000031369</v>
      </c>
      <c r="F126" s="822" t="s">
        <v>594</v>
      </c>
      <c r="G126" s="502" t="s">
        <v>291</v>
      </c>
      <c r="H126" s="703">
        <v>1</v>
      </c>
      <c r="I126" s="702"/>
      <c r="J126" s="571" t="str">
        <f t="shared" si="4"/>
        <v>INCLUDED</v>
      </c>
    </row>
    <row r="127" spans="1:10" ht="19.95" customHeight="1">
      <c r="A127" s="715">
        <v>108</v>
      </c>
      <c r="B127" s="698">
        <v>7000009226</v>
      </c>
      <c r="C127" s="698">
        <v>870</v>
      </c>
      <c r="D127" s="837" t="s">
        <v>533</v>
      </c>
      <c r="E127" s="698">
        <v>1000018706</v>
      </c>
      <c r="F127" s="822" t="s">
        <v>580</v>
      </c>
      <c r="G127" s="502" t="s">
        <v>290</v>
      </c>
      <c r="H127" s="703">
        <v>1</v>
      </c>
      <c r="I127" s="702"/>
      <c r="J127" s="571" t="str">
        <f t="shared" si="4"/>
        <v>INCLUDED</v>
      </c>
    </row>
    <row r="128" spans="1:10" ht="19.95" customHeight="1">
      <c r="A128" s="715">
        <v>109</v>
      </c>
      <c r="B128" s="698">
        <v>7000009226</v>
      </c>
      <c r="C128" s="698">
        <v>880</v>
      </c>
      <c r="D128" s="837" t="s">
        <v>533</v>
      </c>
      <c r="E128" s="698">
        <v>1000014272</v>
      </c>
      <c r="F128" s="822" t="s">
        <v>581</v>
      </c>
      <c r="G128" s="502" t="s">
        <v>290</v>
      </c>
      <c r="H128" s="703">
        <v>1</v>
      </c>
      <c r="I128" s="702"/>
      <c r="J128" s="571" t="str">
        <f t="shared" si="4"/>
        <v>INCLUDED</v>
      </c>
    </row>
    <row r="129" spans="1:30" ht="19.95" customHeight="1">
      <c r="A129" s="715">
        <v>110</v>
      </c>
      <c r="B129" s="698">
        <v>7000009226</v>
      </c>
      <c r="C129" s="698">
        <v>890</v>
      </c>
      <c r="D129" s="837" t="s">
        <v>533</v>
      </c>
      <c r="E129" s="698">
        <v>1000014273</v>
      </c>
      <c r="F129" s="822" t="s">
        <v>582</v>
      </c>
      <c r="G129" s="502" t="s">
        <v>290</v>
      </c>
      <c r="H129" s="703">
        <v>1</v>
      </c>
      <c r="I129" s="702"/>
      <c r="J129" s="571" t="str">
        <f t="shared" si="4"/>
        <v>INCLUDED</v>
      </c>
    </row>
    <row r="130" spans="1:30" ht="19.95" customHeight="1">
      <c r="A130" s="715">
        <v>111</v>
      </c>
      <c r="B130" s="698">
        <v>7000009226</v>
      </c>
      <c r="C130" s="698">
        <v>900</v>
      </c>
      <c r="D130" s="837" t="s">
        <v>533</v>
      </c>
      <c r="E130" s="698">
        <v>1000031413</v>
      </c>
      <c r="F130" s="822" t="s">
        <v>583</v>
      </c>
      <c r="G130" s="502" t="s">
        <v>290</v>
      </c>
      <c r="H130" s="703">
        <v>1</v>
      </c>
      <c r="I130" s="702"/>
      <c r="J130" s="571" t="str">
        <f t="shared" si="4"/>
        <v>INCLUDED</v>
      </c>
    </row>
    <row r="131" spans="1:30" ht="19.95" customHeight="1">
      <c r="A131" s="715">
        <v>112</v>
      </c>
      <c r="B131" s="698">
        <v>7000009226</v>
      </c>
      <c r="C131" s="698">
        <v>910</v>
      </c>
      <c r="D131" s="837" t="s">
        <v>533</v>
      </c>
      <c r="E131" s="698">
        <v>1000019315</v>
      </c>
      <c r="F131" s="822" t="s">
        <v>584</v>
      </c>
      <c r="G131" s="502" t="s">
        <v>290</v>
      </c>
      <c r="H131" s="703">
        <v>1</v>
      </c>
      <c r="I131" s="702"/>
      <c r="J131" s="571" t="str">
        <f t="shared" si="4"/>
        <v>INCLUDED</v>
      </c>
    </row>
    <row r="132" spans="1:30" ht="19.95" customHeight="1">
      <c r="A132" s="715">
        <v>113</v>
      </c>
      <c r="B132" s="698">
        <v>7000009226</v>
      </c>
      <c r="C132" s="698">
        <v>920</v>
      </c>
      <c r="D132" s="837" t="s">
        <v>533</v>
      </c>
      <c r="E132" s="698">
        <v>1000031374</v>
      </c>
      <c r="F132" s="822" t="s">
        <v>585</v>
      </c>
      <c r="G132" s="502" t="s">
        <v>291</v>
      </c>
      <c r="H132" s="703">
        <v>1</v>
      </c>
      <c r="I132" s="702"/>
      <c r="J132" s="571" t="str">
        <f t="shared" si="4"/>
        <v>INCLUDED</v>
      </c>
    </row>
    <row r="133" spans="1:30" ht="31.2">
      <c r="A133" s="715">
        <v>114</v>
      </c>
      <c r="B133" s="698">
        <v>7000009226</v>
      </c>
      <c r="C133" s="698">
        <v>930</v>
      </c>
      <c r="D133" s="837" t="s">
        <v>533</v>
      </c>
      <c r="E133" s="698">
        <v>1000034950</v>
      </c>
      <c r="F133" s="822" t="s">
        <v>586</v>
      </c>
      <c r="G133" s="502" t="s">
        <v>290</v>
      </c>
      <c r="H133" s="703">
        <v>1</v>
      </c>
      <c r="I133" s="702"/>
      <c r="J133" s="571" t="str">
        <f t="shared" si="4"/>
        <v>INCLUDED</v>
      </c>
    </row>
    <row r="134" spans="1:30" ht="31.2">
      <c r="A134" s="715">
        <v>115</v>
      </c>
      <c r="B134" s="698">
        <v>7000009226</v>
      </c>
      <c r="C134" s="698">
        <v>940</v>
      </c>
      <c r="D134" s="837" t="s">
        <v>533</v>
      </c>
      <c r="E134" s="698">
        <v>1000031381</v>
      </c>
      <c r="F134" s="822" t="s">
        <v>587</v>
      </c>
      <c r="G134" s="502" t="s">
        <v>291</v>
      </c>
      <c r="H134" s="703">
        <v>1</v>
      </c>
      <c r="I134" s="702"/>
      <c r="J134" s="571" t="str">
        <f t="shared" si="4"/>
        <v>INCLUDED</v>
      </c>
    </row>
    <row r="135" spans="1:30" ht="19.95" customHeight="1">
      <c r="A135" s="715">
        <v>116</v>
      </c>
      <c r="B135" s="698">
        <v>7000009226</v>
      </c>
      <c r="C135" s="698">
        <v>950</v>
      </c>
      <c r="D135" s="837" t="s">
        <v>533</v>
      </c>
      <c r="E135" s="698">
        <v>1000034998</v>
      </c>
      <c r="F135" s="822" t="s">
        <v>589</v>
      </c>
      <c r="G135" s="502" t="s">
        <v>290</v>
      </c>
      <c r="H135" s="703">
        <v>1</v>
      </c>
      <c r="I135" s="702"/>
      <c r="J135" s="571" t="str">
        <f t="shared" si="4"/>
        <v>INCLUDED</v>
      </c>
    </row>
    <row r="136" spans="1:30" ht="31.2">
      <c r="A136" s="715">
        <v>117</v>
      </c>
      <c r="B136" s="698">
        <v>7000009226</v>
      </c>
      <c r="C136" s="698">
        <v>960</v>
      </c>
      <c r="D136" s="837" t="s">
        <v>533</v>
      </c>
      <c r="E136" s="698">
        <v>1000031398</v>
      </c>
      <c r="F136" s="822" t="s">
        <v>595</v>
      </c>
      <c r="G136" s="502" t="s">
        <v>291</v>
      </c>
      <c r="H136" s="703">
        <v>1</v>
      </c>
      <c r="I136" s="702"/>
      <c r="J136" s="571" t="str">
        <f t="shared" si="4"/>
        <v>INCLUDED</v>
      </c>
    </row>
    <row r="137" spans="1:30" ht="31.2">
      <c r="A137" s="715">
        <v>118</v>
      </c>
      <c r="B137" s="698">
        <v>7000009226</v>
      </c>
      <c r="C137" s="698">
        <v>970</v>
      </c>
      <c r="D137" s="837" t="s">
        <v>533</v>
      </c>
      <c r="E137" s="698">
        <v>1000030942</v>
      </c>
      <c r="F137" s="822" t="s">
        <v>590</v>
      </c>
      <c r="G137" s="502" t="s">
        <v>562</v>
      </c>
      <c r="H137" s="703">
        <v>1</v>
      </c>
      <c r="I137" s="702"/>
      <c r="J137" s="571" t="str">
        <f t="shared" si="4"/>
        <v>INCLUDED</v>
      </c>
    </row>
    <row r="138" spans="1:30" ht="19.95" customHeight="1">
      <c r="A138" s="715">
        <v>119</v>
      </c>
      <c r="B138" s="698">
        <v>7000009226</v>
      </c>
      <c r="C138" s="698">
        <v>990</v>
      </c>
      <c r="D138" s="837" t="s">
        <v>534</v>
      </c>
      <c r="E138" s="698">
        <v>1000017518</v>
      </c>
      <c r="F138" s="822" t="s">
        <v>596</v>
      </c>
      <c r="G138" s="502" t="s">
        <v>290</v>
      </c>
      <c r="H138" s="703">
        <v>2</v>
      </c>
      <c r="I138" s="702"/>
      <c r="J138" s="571" t="str">
        <f t="shared" si="4"/>
        <v>INCLUDED</v>
      </c>
    </row>
    <row r="139" spans="1:30" ht="19.95" customHeight="1">
      <c r="A139" s="715">
        <v>120</v>
      </c>
      <c r="B139" s="698">
        <v>7000009226</v>
      </c>
      <c r="C139" s="698">
        <v>1000</v>
      </c>
      <c r="D139" s="837" t="s">
        <v>534</v>
      </c>
      <c r="E139" s="698">
        <v>1000022512</v>
      </c>
      <c r="F139" s="822" t="s">
        <v>597</v>
      </c>
      <c r="G139" s="502" t="s">
        <v>290</v>
      </c>
      <c r="H139" s="703">
        <v>2</v>
      </c>
      <c r="I139" s="702"/>
      <c r="J139" s="571" t="str">
        <f t="shared" si="4"/>
        <v>INCLUDED</v>
      </c>
    </row>
    <row r="140" spans="1:30" ht="31.2">
      <c r="A140" s="715">
        <v>121</v>
      </c>
      <c r="B140" s="698">
        <v>7000009226</v>
      </c>
      <c r="C140" s="698">
        <v>1010</v>
      </c>
      <c r="D140" s="837" t="s">
        <v>534</v>
      </c>
      <c r="E140" s="698">
        <v>1000022510</v>
      </c>
      <c r="F140" s="822" t="s">
        <v>598</v>
      </c>
      <c r="G140" s="502" t="s">
        <v>290</v>
      </c>
      <c r="H140" s="703">
        <v>3</v>
      </c>
      <c r="I140" s="702"/>
      <c r="J140" s="571" t="str">
        <f t="shared" si="4"/>
        <v>INCLUDED</v>
      </c>
    </row>
    <row r="141" spans="1:30" ht="31.2">
      <c r="A141" s="715">
        <v>122</v>
      </c>
      <c r="B141" s="698">
        <v>7000009226</v>
      </c>
      <c r="C141" s="698">
        <v>1020</v>
      </c>
      <c r="D141" s="837" t="s">
        <v>534</v>
      </c>
      <c r="E141" s="698">
        <v>1000022487</v>
      </c>
      <c r="F141" s="822" t="s">
        <v>599</v>
      </c>
      <c r="G141" s="502" t="s">
        <v>290</v>
      </c>
      <c r="H141" s="703">
        <v>1</v>
      </c>
      <c r="I141" s="702"/>
      <c r="J141" s="571" t="str">
        <f t="shared" si="4"/>
        <v>INCLUDED</v>
      </c>
    </row>
    <row r="142" spans="1:30" s="568" customFormat="1" ht="32.25" customHeight="1">
      <c r="A142" s="560"/>
      <c r="B142" s="561"/>
      <c r="C142" s="562"/>
      <c r="D142" s="734"/>
      <c r="E142" s="562"/>
      <c r="F142" s="722" t="s">
        <v>478</v>
      </c>
      <c r="G142" s="722"/>
      <c r="H142" s="722"/>
      <c r="I142" s="564"/>
      <c r="J142" s="570">
        <f>SUM(J18:J141)</f>
        <v>0</v>
      </c>
      <c r="K142" s="565"/>
      <c r="L142" s="565"/>
      <c r="M142" s="565"/>
      <c r="N142" s="566"/>
      <c r="O142" s="566"/>
      <c r="P142" s="566"/>
      <c r="Q142" s="566"/>
      <c r="R142" s="566"/>
      <c r="S142" s="566"/>
      <c r="T142" s="567"/>
      <c r="U142" s="567"/>
      <c r="V142" s="567"/>
      <c r="W142" s="567"/>
      <c r="X142" s="567"/>
      <c r="Y142" s="567"/>
      <c r="Z142" s="567"/>
      <c r="AA142" s="567"/>
      <c r="AB142" s="567"/>
      <c r="AC142" s="567"/>
      <c r="AD142" s="567"/>
    </row>
    <row r="143" spans="1:30" ht="19.5" customHeight="1">
      <c r="A143" s="558"/>
      <c r="B143" s="557"/>
      <c r="C143" s="903"/>
      <c r="D143" s="903"/>
      <c r="E143" s="903"/>
      <c r="F143" s="903"/>
      <c r="G143" s="903"/>
      <c r="H143" s="723"/>
      <c r="I143" s="559"/>
      <c r="J143" s="559"/>
      <c r="K143"/>
      <c r="L143"/>
      <c r="M143"/>
    </row>
    <row r="144" spans="1:30" ht="57.75" customHeight="1">
      <c r="B144" s="556" t="s">
        <v>307</v>
      </c>
      <c r="C144" s="904" t="s">
        <v>306</v>
      </c>
      <c r="D144" s="904"/>
      <c r="E144" s="904"/>
      <c r="F144" s="904"/>
      <c r="G144" s="904"/>
      <c r="H144" s="904"/>
      <c r="I144" s="904"/>
      <c r="J144" s="904"/>
      <c r="K144"/>
      <c r="L144"/>
      <c r="M144"/>
    </row>
    <row r="145" spans="1:30" ht="17.25" customHeight="1">
      <c r="B145" s="556"/>
      <c r="C145" s="697"/>
      <c r="D145" s="697"/>
      <c r="E145" s="697"/>
      <c r="F145" s="697"/>
      <c r="G145" s="697"/>
      <c r="H145" s="697"/>
      <c r="I145" s="697"/>
      <c r="J145" s="697"/>
      <c r="K145"/>
      <c r="L145"/>
      <c r="M145"/>
    </row>
    <row r="146" spans="1:30" s="584" customFormat="1" ht="34.200000000000003" customHeight="1">
      <c r="A146" s="556"/>
      <c r="B146" s="581" t="s">
        <v>145</v>
      </c>
      <c r="C146" s="889" t="str">
        <f>'Sch-1'!C171:D171</f>
        <v>--</v>
      </c>
      <c r="D146" s="889"/>
      <c r="E146" s="477"/>
      <c r="F146" s="724"/>
      <c r="G146" s="724"/>
      <c r="H146" s="725" t="s">
        <v>130</v>
      </c>
      <c r="I146" s="890">
        <f>'Sch-1'!M171</f>
        <v>0</v>
      </c>
      <c r="J146" s="890"/>
      <c r="K146" s="542"/>
      <c r="L146" s="542"/>
      <c r="M146" s="542"/>
      <c r="N146" s="582"/>
      <c r="O146" s="582"/>
      <c r="P146" s="582"/>
      <c r="Q146" s="582"/>
      <c r="R146" s="582"/>
      <c r="S146" s="582"/>
      <c r="T146" s="583"/>
      <c r="U146" s="583"/>
      <c r="V146" s="583"/>
      <c r="W146" s="583"/>
      <c r="X146" s="583"/>
      <c r="Y146" s="583"/>
      <c r="Z146" s="583"/>
      <c r="AA146" s="583"/>
      <c r="AB146" s="583"/>
      <c r="AC146" s="583"/>
      <c r="AD146" s="583"/>
    </row>
    <row r="147" spans="1:30" s="584" customFormat="1" ht="23.25" customHeight="1">
      <c r="A147" s="556"/>
      <c r="B147" s="581" t="s">
        <v>146</v>
      </c>
      <c r="C147" s="889">
        <f>'Sch-1'!C172:D172</f>
        <v>0</v>
      </c>
      <c r="D147" s="889"/>
      <c r="F147" s="726"/>
      <c r="G147" s="724"/>
      <c r="H147" s="725" t="s">
        <v>132</v>
      </c>
      <c r="I147" s="890">
        <f>'Sch-1'!M172</f>
        <v>0</v>
      </c>
      <c r="J147" s="890"/>
      <c r="K147" s="542"/>
      <c r="L147" s="542"/>
      <c r="M147" s="542"/>
      <c r="N147" s="582"/>
      <c r="O147" s="582"/>
      <c r="P147" s="582"/>
      <c r="Q147" s="582"/>
      <c r="R147" s="582"/>
      <c r="S147" s="582"/>
      <c r="T147" s="583"/>
      <c r="U147" s="583"/>
      <c r="V147" s="583"/>
      <c r="W147" s="583"/>
      <c r="X147" s="583"/>
      <c r="Y147" s="583"/>
      <c r="Z147" s="583"/>
      <c r="AA147" s="583"/>
      <c r="AB147" s="583"/>
      <c r="AC147" s="583"/>
      <c r="AD147" s="583"/>
    </row>
    <row r="148" spans="1:30">
      <c r="B148" s="450"/>
      <c r="C148" s="451"/>
      <c r="D148" s="713"/>
      <c r="E148" s="357"/>
      <c r="F148" s="727"/>
      <c r="G148" s="728"/>
      <c r="H148" s="729"/>
      <c r="I148"/>
      <c r="J148"/>
      <c r="K148"/>
      <c r="L148"/>
      <c r="M148"/>
    </row>
  </sheetData>
  <sheetProtection password="CC67" sheet="1" objects="1" scenarios="1" selectLockedCells="1"/>
  <customSheetViews>
    <customSheetView guid="{22CC5C8B-E1A0-44D5-9004-AA64A7EE9D42}" scale="70" showPageBreaks="1" fitToPage="1" printArea="1" hiddenColumns="1" view="pageBreakPreview" topLeftCell="A121">
      <selection activeCell="I62" sqref="I62:I141"/>
      <pageMargins left="0" right="0" top="0.75" bottom="0" header="0.3" footer="0"/>
      <pageSetup scale="58" fitToHeight="0" orientation="landscape" r:id="rId1"/>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2"/>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3"/>
    </customSheetView>
  </customSheetViews>
  <mergeCells count="11">
    <mergeCell ref="P3:Q3"/>
    <mergeCell ref="A4:J4"/>
    <mergeCell ref="A7:H7"/>
    <mergeCell ref="C146:D146"/>
    <mergeCell ref="C147:D147"/>
    <mergeCell ref="I146:J146"/>
    <mergeCell ref="I147:J147"/>
    <mergeCell ref="C143:G143"/>
    <mergeCell ref="C144:J144"/>
    <mergeCell ref="A13:J13"/>
    <mergeCell ref="A3:J3"/>
  </mergeCells>
  <dataValidations count="2">
    <dataValidation type="decimal" operator="greaterThan" allowBlank="1" showInputMessage="1" showErrorMessage="1" error="Enter only Numeric value greater than zero or leave the cell blank !" sqref="I65469:I65470 WVO982995:WVO983001 WLS982995:WLS983001 WBW982995:WBW983001 VSA982995:VSA983001 VIE982995:VIE983001 UYI982995:UYI983001 UOM982995:UOM983001 UEQ982995:UEQ983001 TUU982995:TUU983001 TKY982995:TKY983001 TBC982995:TBC983001 SRG982995:SRG983001 SHK982995:SHK983001 RXO982995:RXO983001 RNS982995:RNS983001 RDW982995:RDW983001 QUA982995:QUA983001 QKE982995:QKE983001 QAI982995:QAI983001 PQM982995:PQM983001 PGQ982995:PGQ983001 OWU982995:OWU983001 OMY982995:OMY983001 ODC982995:ODC983001 NTG982995:NTG983001 NJK982995:NJK983001 MZO982995:MZO983001 MPS982995:MPS983001 MFW982995:MFW983001 LWA982995:LWA983001 LME982995:LME983001 LCI982995:LCI983001 KSM982995:KSM983001 KIQ982995:KIQ983001 JYU982995:JYU983001 JOY982995:JOY983001 JFC982995:JFC983001 IVG982995:IVG983001 ILK982995:ILK983001 IBO982995:IBO983001 HRS982995:HRS983001 HHW982995:HHW983001 GYA982995:GYA983001 GOE982995:GOE983001 GEI982995:GEI983001 FUM982995:FUM983001 FKQ982995:FKQ983001 FAU982995:FAU983001 EQY982995:EQY983001 EHC982995:EHC983001 DXG982995:DXG983001 DNK982995:DNK983001 DDO982995:DDO983001 CTS982995:CTS983001 CJW982995:CJW983001 CAA982995:CAA983001 BQE982995:BQE983001 BGI982995:BGI983001 AWM982995:AWM983001 AMQ982995:AMQ983001 ACU982995:ACU983001 SY982995:SY983001 JC982995:JC983001 I982977:I982983 WVO917459:WVO917465 WLS917459:WLS917465 WBW917459:WBW917465 VSA917459:VSA917465 VIE917459:VIE917465 UYI917459:UYI917465 UOM917459:UOM917465 UEQ917459:UEQ917465 TUU917459:TUU917465 TKY917459:TKY917465 TBC917459:TBC917465 SRG917459:SRG917465 SHK917459:SHK917465 RXO917459:RXO917465 RNS917459:RNS917465 RDW917459:RDW917465 QUA917459:QUA917465 QKE917459:QKE917465 QAI917459:QAI917465 PQM917459:PQM917465 PGQ917459:PGQ917465 OWU917459:OWU917465 OMY917459:OMY917465 ODC917459:ODC917465 NTG917459:NTG917465 NJK917459:NJK917465 MZO917459:MZO917465 MPS917459:MPS917465 MFW917459:MFW917465 LWA917459:LWA917465 LME917459:LME917465 LCI917459:LCI917465 KSM917459:KSM917465 KIQ917459:KIQ917465 JYU917459:JYU917465 JOY917459:JOY917465 JFC917459:JFC917465 IVG917459:IVG917465 ILK917459:ILK917465 IBO917459:IBO917465 HRS917459:HRS917465 HHW917459:HHW917465 GYA917459:GYA917465 GOE917459:GOE917465 GEI917459:GEI917465 FUM917459:FUM917465 FKQ917459:FKQ917465 FAU917459:FAU917465 EQY917459:EQY917465 EHC917459:EHC917465 DXG917459:DXG917465 DNK917459:DNK917465 DDO917459:DDO917465 CTS917459:CTS917465 CJW917459:CJW917465 CAA917459:CAA917465 BQE917459:BQE917465 BGI917459:BGI917465 AWM917459:AWM917465 AMQ917459:AMQ917465 ACU917459:ACU917465 SY917459:SY917465 JC917459:JC917465 I917441:I917447 WVO851923:WVO851929 WLS851923:WLS851929 WBW851923:WBW851929 VSA851923:VSA851929 VIE851923:VIE851929 UYI851923:UYI851929 UOM851923:UOM851929 UEQ851923:UEQ851929 TUU851923:TUU851929 TKY851923:TKY851929 TBC851923:TBC851929 SRG851923:SRG851929 SHK851923:SHK851929 RXO851923:RXO851929 RNS851923:RNS851929 RDW851923:RDW851929 QUA851923:QUA851929 QKE851923:QKE851929 QAI851923:QAI851929 PQM851923:PQM851929 PGQ851923:PGQ851929 OWU851923:OWU851929 OMY851923:OMY851929 ODC851923:ODC851929 NTG851923:NTG851929 NJK851923:NJK851929 MZO851923:MZO851929 MPS851923:MPS851929 MFW851923:MFW851929 LWA851923:LWA851929 LME851923:LME851929 LCI851923:LCI851929 KSM851923:KSM851929 KIQ851923:KIQ851929 JYU851923:JYU851929 JOY851923:JOY851929 JFC851923:JFC851929 IVG851923:IVG851929 ILK851923:ILK851929 IBO851923:IBO851929 HRS851923:HRS851929 HHW851923:HHW851929 GYA851923:GYA851929 GOE851923:GOE851929 GEI851923:GEI851929 FUM851923:FUM851929 FKQ851923:FKQ851929 FAU851923:FAU851929 EQY851923:EQY851929 EHC851923:EHC851929 DXG851923:DXG851929 DNK851923:DNK851929 DDO851923:DDO851929 CTS851923:CTS851929 CJW851923:CJW851929 CAA851923:CAA851929 BQE851923:BQE851929 BGI851923:BGI851929 AWM851923:AWM851929 AMQ851923:AMQ851929 ACU851923:ACU851929 SY851923:SY851929 JC851923:JC851929 I851905:I851911 WVO786387:WVO786393 WLS786387:WLS786393 WBW786387:WBW786393 VSA786387:VSA786393 VIE786387:VIE786393 UYI786387:UYI786393 UOM786387:UOM786393 UEQ786387:UEQ786393 TUU786387:TUU786393 TKY786387:TKY786393 TBC786387:TBC786393 SRG786387:SRG786393 SHK786387:SHK786393 RXO786387:RXO786393 RNS786387:RNS786393 RDW786387:RDW786393 QUA786387:QUA786393 QKE786387:QKE786393 QAI786387:QAI786393 PQM786387:PQM786393 PGQ786387:PGQ786393 OWU786387:OWU786393 OMY786387:OMY786393 ODC786387:ODC786393 NTG786387:NTG786393 NJK786387:NJK786393 MZO786387:MZO786393 MPS786387:MPS786393 MFW786387:MFW786393 LWA786387:LWA786393 LME786387:LME786393 LCI786387:LCI786393 KSM786387:KSM786393 KIQ786387:KIQ786393 JYU786387:JYU786393 JOY786387:JOY786393 JFC786387:JFC786393 IVG786387:IVG786393 ILK786387:ILK786393 IBO786387:IBO786393 HRS786387:HRS786393 HHW786387:HHW786393 GYA786387:GYA786393 GOE786387:GOE786393 GEI786387:GEI786393 FUM786387:FUM786393 FKQ786387:FKQ786393 FAU786387:FAU786393 EQY786387:EQY786393 EHC786387:EHC786393 DXG786387:DXG786393 DNK786387:DNK786393 DDO786387:DDO786393 CTS786387:CTS786393 CJW786387:CJW786393 CAA786387:CAA786393 BQE786387:BQE786393 BGI786387:BGI786393 AWM786387:AWM786393 AMQ786387:AMQ786393 ACU786387:ACU786393 SY786387:SY786393 JC786387:JC786393 I786369:I786375 WVO720851:WVO720857 WLS720851:WLS720857 WBW720851:WBW720857 VSA720851:VSA720857 VIE720851:VIE720857 UYI720851:UYI720857 UOM720851:UOM720857 UEQ720851:UEQ720857 TUU720851:TUU720857 TKY720851:TKY720857 TBC720851:TBC720857 SRG720851:SRG720857 SHK720851:SHK720857 RXO720851:RXO720857 RNS720851:RNS720857 RDW720851:RDW720857 QUA720851:QUA720857 QKE720851:QKE720857 QAI720851:QAI720857 PQM720851:PQM720857 PGQ720851:PGQ720857 OWU720851:OWU720857 OMY720851:OMY720857 ODC720851:ODC720857 NTG720851:NTG720857 NJK720851:NJK720857 MZO720851:MZO720857 MPS720851:MPS720857 MFW720851:MFW720857 LWA720851:LWA720857 LME720851:LME720857 LCI720851:LCI720857 KSM720851:KSM720857 KIQ720851:KIQ720857 JYU720851:JYU720857 JOY720851:JOY720857 JFC720851:JFC720857 IVG720851:IVG720857 ILK720851:ILK720857 IBO720851:IBO720857 HRS720851:HRS720857 HHW720851:HHW720857 GYA720851:GYA720857 GOE720851:GOE720857 GEI720851:GEI720857 FUM720851:FUM720857 FKQ720851:FKQ720857 FAU720851:FAU720857 EQY720851:EQY720857 EHC720851:EHC720857 DXG720851:DXG720857 DNK720851:DNK720857 DDO720851:DDO720857 CTS720851:CTS720857 CJW720851:CJW720857 CAA720851:CAA720857 BQE720851:BQE720857 BGI720851:BGI720857 AWM720851:AWM720857 AMQ720851:AMQ720857 ACU720851:ACU720857 SY720851:SY720857 JC720851:JC720857 I720833:I720839 WVO655315:WVO655321 WLS655315:WLS655321 WBW655315:WBW655321 VSA655315:VSA655321 VIE655315:VIE655321 UYI655315:UYI655321 UOM655315:UOM655321 UEQ655315:UEQ655321 TUU655315:TUU655321 TKY655315:TKY655321 TBC655315:TBC655321 SRG655315:SRG655321 SHK655315:SHK655321 RXO655315:RXO655321 RNS655315:RNS655321 RDW655315:RDW655321 QUA655315:QUA655321 QKE655315:QKE655321 QAI655315:QAI655321 PQM655315:PQM655321 PGQ655315:PGQ655321 OWU655315:OWU655321 OMY655315:OMY655321 ODC655315:ODC655321 NTG655315:NTG655321 NJK655315:NJK655321 MZO655315:MZO655321 MPS655315:MPS655321 MFW655315:MFW655321 LWA655315:LWA655321 LME655315:LME655321 LCI655315:LCI655321 KSM655315:KSM655321 KIQ655315:KIQ655321 JYU655315:JYU655321 JOY655315:JOY655321 JFC655315:JFC655321 IVG655315:IVG655321 ILK655315:ILK655321 IBO655315:IBO655321 HRS655315:HRS655321 HHW655315:HHW655321 GYA655315:GYA655321 GOE655315:GOE655321 GEI655315:GEI655321 FUM655315:FUM655321 FKQ655315:FKQ655321 FAU655315:FAU655321 EQY655315:EQY655321 EHC655315:EHC655321 DXG655315:DXG655321 DNK655315:DNK655321 DDO655315:DDO655321 CTS655315:CTS655321 CJW655315:CJW655321 CAA655315:CAA655321 BQE655315:BQE655321 BGI655315:BGI655321 AWM655315:AWM655321 AMQ655315:AMQ655321 ACU655315:ACU655321 SY655315:SY655321 JC655315:JC655321 I655297:I655303 WVO589779:WVO589785 WLS589779:WLS589785 WBW589779:WBW589785 VSA589779:VSA589785 VIE589779:VIE589785 UYI589779:UYI589785 UOM589779:UOM589785 UEQ589779:UEQ589785 TUU589779:TUU589785 TKY589779:TKY589785 TBC589779:TBC589785 SRG589779:SRG589785 SHK589779:SHK589785 RXO589779:RXO589785 RNS589779:RNS589785 RDW589779:RDW589785 QUA589779:QUA589785 QKE589779:QKE589785 QAI589779:QAI589785 PQM589779:PQM589785 PGQ589779:PGQ589785 OWU589779:OWU589785 OMY589779:OMY589785 ODC589779:ODC589785 NTG589779:NTG589785 NJK589779:NJK589785 MZO589779:MZO589785 MPS589779:MPS589785 MFW589779:MFW589785 LWA589779:LWA589785 LME589779:LME589785 LCI589779:LCI589785 KSM589779:KSM589785 KIQ589779:KIQ589785 JYU589779:JYU589785 JOY589779:JOY589785 JFC589779:JFC589785 IVG589779:IVG589785 ILK589779:ILK589785 IBO589779:IBO589785 HRS589779:HRS589785 HHW589779:HHW589785 GYA589779:GYA589785 GOE589779:GOE589785 GEI589779:GEI589785 FUM589779:FUM589785 FKQ589779:FKQ589785 FAU589779:FAU589785 EQY589779:EQY589785 EHC589779:EHC589785 DXG589779:DXG589785 DNK589779:DNK589785 DDO589779:DDO589785 CTS589779:CTS589785 CJW589779:CJW589785 CAA589779:CAA589785 BQE589779:BQE589785 BGI589779:BGI589785 AWM589779:AWM589785 AMQ589779:AMQ589785 ACU589779:ACU589785 SY589779:SY589785 JC589779:JC589785 I589761:I589767 WVO524243:WVO524249 WLS524243:WLS524249 WBW524243:WBW524249 VSA524243:VSA524249 VIE524243:VIE524249 UYI524243:UYI524249 UOM524243:UOM524249 UEQ524243:UEQ524249 TUU524243:TUU524249 TKY524243:TKY524249 TBC524243:TBC524249 SRG524243:SRG524249 SHK524243:SHK524249 RXO524243:RXO524249 RNS524243:RNS524249 RDW524243:RDW524249 QUA524243:QUA524249 QKE524243:QKE524249 QAI524243:QAI524249 PQM524243:PQM524249 PGQ524243:PGQ524249 OWU524243:OWU524249 OMY524243:OMY524249 ODC524243:ODC524249 NTG524243:NTG524249 NJK524243:NJK524249 MZO524243:MZO524249 MPS524243:MPS524249 MFW524243:MFW524249 LWA524243:LWA524249 LME524243:LME524249 LCI524243:LCI524249 KSM524243:KSM524249 KIQ524243:KIQ524249 JYU524243:JYU524249 JOY524243:JOY524249 JFC524243:JFC524249 IVG524243:IVG524249 ILK524243:ILK524249 IBO524243:IBO524249 HRS524243:HRS524249 HHW524243:HHW524249 GYA524243:GYA524249 GOE524243:GOE524249 GEI524243:GEI524249 FUM524243:FUM524249 FKQ524243:FKQ524249 FAU524243:FAU524249 EQY524243:EQY524249 EHC524243:EHC524249 DXG524243:DXG524249 DNK524243:DNK524249 DDO524243:DDO524249 CTS524243:CTS524249 CJW524243:CJW524249 CAA524243:CAA524249 BQE524243:BQE524249 BGI524243:BGI524249 AWM524243:AWM524249 AMQ524243:AMQ524249 ACU524243:ACU524249 SY524243:SY524249 JC524243:JC524249 I524225:I524231 WVO458707:WVO458713 WLS458707:WLS458713 WBW458707:WBW458713 VSA458707:VSA458713 VIE458707:VIE458713 UYI458707:UYI458713 UOM458707:UOM458713 UEQ458707:UEQ458713 TUU458707:TUU458713 TKY458707:TKY458713 TBC458707:TBC458713 SRG458707:SRG458713 SHK458707:SHK458713 RXO458707:RXO458713 RNS458707:RNS458713 RDW458707:RDW458713 QUA458707:QUA458713 QKE458707:QKE458713 QAI458707:QAI458713 PQM458707:PQM458713 PGQ458707:PGQ458713 OWU458707:OWU458713 OMY458707:OMY458713 ODC458707:ODC458713 NTG458707:NTG458713 NJK458707:NJK458713 MZO458707:MZO458713 MPS458707:MPS458713 MFW458707:MFW458713 LWA458707:LWA458713 LME458707:LME458713 LCI458707:LCI458713 KSM458707:KSM458713 KIQ458707:KIQ458713 JYU458707:JYU458713 JOY458707:JOY458713 JFC458707:JFC458713 IVG458707:IVG458713 ILK458707:ILK458713 IBO458707:IBO458713 HRS458707:HRS458713 HHW458707:HHW458713 GYA458707:GYA458713 GOE458707:GOE458713 GEI458707:GEI458713 FUM458707:FUM458713 FKQ458707:FKQ458713 FAU458707:FAU458713 EQY458707:EQY458713 EHC458707:EHC458713 DXG458707:DXG458713 DNK458707:DNK458713 DDO458707:DDO458713 CTS458707:CTS458713 CJW458707:CJW458713 CAA458707:CAA458713 BQE458707:BQE458713 BGI458707:BGI458713 AWM458707:AWM458713 AMQ458707:AMQ458713 ACU458707:ACU458713 SY458707:SY458713 JC458707:JC458713 I458689:I458695 WVO393171:WVO393177 WLS393171:WLS393177 WBW393171:WBW393177 VSA393171:VSA393177 VIE393171:VIE393177 UYI393171:UYI393177 UOM393171:UOM393177 UEQ393171:UEQ393177 TUU393171:TUU393177 TKY393171:TKY393177 TBC393171:TBC393177 SRG393171:SRG393177 SHK393171:SHK393177 RXO393171:RXO393177 RNS393171:RNS393177 RDW393171:RDW393177 QUA393171:QUA393177 QKE393171:QKE393177 QAI393171:QAI393177 PQM393171:PQM393177 PGQ393171:PGQ393177 OWU393171:OWU393177 OMY393171:OMY393177 ODC393171:ODC393177 NTG393171:NTG393177 NJK393171:NJK393177 MZO393171:MZO393177 MPS393171:MPS393177 MFW393171:MFW393177 LWA393171:LWA393177 LME393171:LME393177 LCI393171:LCI393177 KSM393171:KSM393177 KIQ393171:KIQ393177 JYU393171:JYU393177 JOY393171:JOY393177 JFC393171:JFC393177 IVG393171:IVG393177 ILK393171:ILK393177 IBO393171:IBO393177 HRS393171:HRS393177 HHW393171:HHW393177 GYA393171:GYA393177 GOE393171:GOE393177 GEI393171:GEI393177 FUM393171:FUM393177 FKQ393171:FKQ393177 FAU393171:FAU393177 EQY393171:EQY393177 EHC393171:EHC393177 DXG393171:DXG393177 DNK393171:DNK393177 DDO393171:DDO393177 CTS393171:CTS393177 CJW393171:CJW393177 CAA393171:CAA393177 BQE393171:BQE393177 BGI393171:BGI393177 AWM393171:AWM393177 AMQ393171:AMQ393177 ACU393171:ACU393177 SY393171:SY393177 JC393171:JC393177 I393153:I393159 WVO327635:WVO327641 WLS327635:WLS327641 WBW327635:WBW327641 VSA327635:VSA327641 VIE327635:VIE327641 UYI327635:UYI327641 UOM327635:UOM327641 UEQ327635:UEQ327641 TUU327635:TUU327641 TKY327635:TKY327641 TBC327635:TBC327641 SRG327635:SRG327641 SHK327635:SHK327641 RXO327635:RXO327641 RNS327635:RNS327641 RDW327635:RDW327641 QUA327635:QUA327641 QKE327635:QKE327641 QAI327635:QAI327641 PQM327635:PQM327641 PGQ327635:PGQ327641 OWU327635:OWU327641 OMY327635:OMY327641 ODC327635:ODC327641 NTG327635:NTG327641 NJK327635:NJK327641 MZO327635:MZO327641 MPS327635:MPS327641 MFW327635:MFW327641 LWA327635:LWA327641 LME327635:LME327641 LCI327635:LCI327641 KSM327635:KSM327641 KIQ327635:KIQ327641 JYU327635:JYU327641 JOY327635:JOY327641 JFC327635:JFC327641 IVG327635:IVG327641 ILK327635:ILK327641 IBO327635:IBO327641 HRS327635:HRS327641 HHW327635:HHW327641 GYA327635:GYA327641 GOE327635:GOE327641 GEI327635:GEI327641 FUM327635:FUM327641 FKQ327635:FKQ327641 FAU327635:FAU327641 EQY327635:EQY327641 EHC327635:EHC327641 DXG327635:DXG327641 DNK327635:DNK327641 DDO327635:DDO327641 CTS327635:CTS327641 CJW327635:CJW327641 CAA327635:CAA327641 BQE327635:BQE327641 BGI327635:BGI327641 AWM327635:AWM327641 AMQ327635:AMQ327641 ACU327635:ACU327641 SY327635:SY327641 JC327635:JC327641 I327617:I327623 WVO262099:WVO262105 WLS262099:WLS262105 WBW262099:WBW262105 VSA262099:VSA262105 VIE262099:VIE262105 UYI262099:UYI262105 UOM262099:UOM262105 UEQ262099:UEQ262105 TUU262099:TUU262105 TKY262099:TKY262105 TBC262099:TBC262105 SRG262099:SRG262105 SHK262099:SHK262105 RXO262099:RXO262105 RNS262099:RNS262105 RDW262099:RDW262105 QUA262099:QUA262105 QKE262099:QKE262105 QAI262099:QAI262105 PQM262099:PQM262105 PGQ262099:PGQ262105 OWU262099:OWU262105 OMY262099:OMY262105 ODC262099:ODC262105 NTG262099:NTG262105 NJK262099:NJK262105 MZO262099:MZO262105 MPS262099:MPS262105 MFW262099:MFW262105 LWA262099:LWA262105 LME262099:LME262105 LCI262099:LCI262105 KSM262099:KSM262105 KIQ262099:KIQ262105 JYU262099:JYU262105 JOY262099:JOY262105 JFC262099:JFC262105 IVG262099:IVG262105 ILK262099:ILK262105 IBO262099:IBO262105 HRS262099:HRS262105 HHW262099:HHW262105 GYA262099:GYA262105 GOE262099:GOE262105 GEI262099:GEI262105 FUM262099:FUM262105 FKQ262099:FKQ262105 FAU262099:FAU262105 EQY262099:EQY262105 EHC262099:EHC262105 DXG262099:DXG262105 DNK262099:DNK262105 DDO262099:DDO262105 CTS262099:CTS262105 CJW262099:CJW262105 CAA262099:CAA262105 BQE262099:BQE262105 BGI262099:BGI262105 AWM262099:AWM262105 AMQ262099:AMQ262105 ACU262099:ACU262105 SY262099:SY262105 JC262099:JC262105 I262081:I262087 WVO196563:WVO196569 WLS196563:WLS196569 WBW196563:WBW196569 VSA196563:VSA196569 VIE196563:VIE196569 UYI196563:UYI196569 UOM196563:UOM196569 UEQ196563:UEQ196569 TUU196563:TUU196569 TKY196563:TKY196569 TBC196563:TBC196569 SRG196563:SRG196569 SHK196563:SHK196569 RXO196563:RXO196569 RNS196563:RNS196569 RDW196563:RDW196569 QUA196563:QUA196569 QKE196563:QKE196569 QAI196563:QAI196569 PQM196563:PQM196569 PGQ196563:PGQ196569 OWU196563:OWU196569 OMY196563:OMY196569 ODC196563:ODC196569 NTG196563:NTG196569 NJK196563:NJK196569 MZO196563:MZO196569 MPS196563:MPS196569 MFW196563:MFW196569 LWA196563:LWA196569 LME196563:LME196569 LCI196563:LCI196569 KSM196563:KSM196569 KIQ196563:KIQ196569 JYU196563:JYU196569 JOY196563:JOY196569 JFC196563:JFC196569 IVG196563:IVG196569 ILK196563:ILK196569 IBO196563:IBO196569 HRS196563:HRS196569 HHW196563:HHW196569 GYA196563:GYA196569 GOE196563:GOE196569 GEI196563:GEI196569 FUM196563:FUM196569 FKQ196563:FKQ196569 FAU196563:FAU196569 EQY196563:EQY196569 EHC196563:EHC196569 DXG196563:DXG196569 DNK196563:DNK196569 DDO196563:DDO196569 CTS196563:CTS196569 CJW196563:CJW196569 CAA196563:CAA196569 BQE196563:BQE196569 BGI196563:BGI196569 AWM196563:AWM196569 AMQ196563:AMQ196569 ACU196563:ACU196569 SY196563:SY196569 JC196563:JC196569 I196545:I196551 WVO131027:WVO131033 WLS131027:WLS131033 WBW131027:WBW131033 VSA131027:VSA131033 VIE131027:VIE131033 UYI131027:UYI131033 UOM131027:UOM131033 UEQ131027:UEQ131033 TUU131027:TUU131033 TKY131027:TKY131033 TBC131027:TBC131033 SRG131027:SRG131033 SHK131027:SHK131033 RXO131027:RXO131033 RNS131027:RNS131033 RDW131027:RDW131033 QUA131027:QUA131033 QKE131027:QKE131033 QAI131027:QAI131033 PQM131027:PQM131033 PGQ131027:PGQ131033 OWU131027:OWU131033 OMY131027:OMY131033 ODC131027:ODC131033 NTG131027:NTG131033 NJK131027:NJK131033 MZO131027:MZO131033 MPS131027:MPS131033 MFW131027:MFW131033 LWA131027:LWA131033 LME131027:LME131033 LCI131027:LCI131033 KSM131027:KSM131033 KIQ131027:KIQ131033 JYU131027:JYU131033 JOY131027:JOY131033 JFC131027:JFC131033 IVG131027:IVG131033 ILK131027:ILK131033 IBO131027:IBO131033 HRS131027:HRS131033 HHW131027:HHW131033 GYA131027:GYA131033 GOE131027:GOE131033 GEI131027:GEI131033 FUM131027:FUM131033 FKQ131027:FKQ131033 FAU131027:FAU131033 EQY131027:EQY131033 EHC131027:EHC131033 DXG131027:DXG131033 DNK131027:DNK131033 DDO131027:DDO131033 CTS131027:CTS131033 CJW131027:CJW131033 CAA131027:CAA131033 BQE131027:BQE131033 BGI131027:BGI131033 AWM131027:AWM131033 AMQ131027:AMQ131033 ACU131027:ACU131033 SY131027:SY131033 JC131027:JC131033 I131009:I131015 WVO65491:WVO65497 WLS65491:WLS65497 WBW65491:WBW65497 VSA65491:VSA65497 VIE65491:VIE65497 UYI65491:UYI65497 UOM65491:UOM65497 UEQ65491:UEQ65497 TUU65491:TUU65497 TKY65491:TKY65497 TBC65491:TBC65497 SRG65491:SRG65497 SHK65491:SHK65497 RXO65491:RXO65497 RNS65491:RNS65497 RDW65491:RDW65497 QUA65491:QUA65497 QKE65491:QKE65497 QAI65491:QAI65497 PQM65491:PQM65497 PGQ65491:PGQ65497 OWU65491:OWU65497 OMY65491:OMY65497 ODC65491:ODC65497 NTG65491:NTG65497 NJK65491:NJK65497 MZO65491:MZO65497 MPS65491:MPS65497 MFW65491:MFW65497 LWA65491:LWA65497 LME65491:LME65497 LCI65491:LCI65497 KSM65491:KSM65497 KIQ65491:KIQ65497 JYU65491:JYU65497 JOY65491:JOY65497 JFC65491:JFC65497 IVG65491:IVG65497 ILK65491:ILK65497 IBO65491:IBO65497 HRS65491:HRS65497 HHW65491:HHW65497 GYA65491:GYA65497 GOE65491:GOE65497 GEI65491:GEI65497 FUM65491:FUM65497 FKQ65491:FKQ65497 FAU65491:FAU65497 EQY65491:EQY65497 EHC65491:EHC65497 DXG65491:DXG65497 DNK65491:DNK65497 DDO65491:DDO65497 CTS65491:CTS65497 CJW65491:CJW65497 CAA65491:CAA65497 BQE65491:BQE65497 BGI65491:BGI65497 AWM65491:AWM65497 AMQ65491:AMQ65497 ACU65491:ACU65497 SY65491:SY65497 JC65491:JC65497 I65473:I65479 WVO982991:WVO982992 WLS982991:WLS982992 WBW982991:WBW982992 VSA982991:VSA982992 VIE982991:VIE982992 UYI982991:UYI982992 UOM982991:UOM982992 UEQ982991:UEQ982992 TUU982991:TUU982992 TKY982991:TKY982992 TBC982991:TBC982992 SRG982991:SRG982992 SHK982991:SHK982992 RXO982991:RXO982992 RNS982991:RNS982992 RDW982991:RDW982992 QUA982991:QUA982992 QKE982991:QKE982992 QAI982991:QAI982992 PQM982991:PQM982992 PGQ982991:PGQ982992 OWU982991:OWU982992 OMY982991:OMY982992 ODC982991:ODC982992 NTG982991:NTG982992 NJK982991:NJK982992 MZO982991:MZO982992 MPS982991:MPS982992 MFW982991:MFW982992 LWA982991:LWA982992 LME982991:LME982992 LCI982991:LCI982992 KSM982991:KSM982992 KIQ982991:KIQ982992 JYU982991:JYU982992 JOY982991:JOY982992 JFC982991:JFC982992 IVG982991:IVG982992 ILK982991:ILK982992 IBO982991:IBO982992 HRS982991:HRS982992 HHW982991:HHW982992 GYA982991:GYA982992 GOE982991:GOE982992 GEI982991:GEI982992 FUM982991:FUM982992 FKQ982991:FKQ982992 FAU982991:FAU982992 EQY982991:EQY982992 EHC982991:EHC982992 DXG982991:DXG982992 DNK982991:DNK982992 DDO982991:DDO982992 CTS982991:CTS982992 CJW982991:CJW982992 CAA982991:CAA982992 BQE982991:BQE982992 BGI982991:BGI982992 AWM982991:AWM982992 AMQ982991:AMQ982992 ACU982991:ACU982992 SY982991:SY982992 JC982991:JC982992 I982973:I982974 WVO917455:WVO917456 WLS917455:WLS917456 WBW917455:WBW917456 VSA917455:VSA917456 VIE917455:VIE917456 UYI917455:UYI917456 UOM917455:UOM917456 UEQ917455:UEQ917456 TUU917455:TUU917456 TKY917455:TKY917456 TBC917455:TBC917456 SRG917455:SRG917456 SHK917455:SHK917456 RXO917455:RXO917456 RNS917455:RNS917456 RDW917455:RDW917456 QUA917455:QUA917456 QKE917455:QKE917456 QAI917455:QAI917456 PQM917455:PQM917456 PGQ917455:PGQ917456 OWU917455:OWU917456 OMY917455:OMY917456 ODC917455:ODC917456 NTG917455:NTG917456 NJK917455:NJK917456 MZO917455:MZO917456 MPS917455:MPS917456 MFW917455:MFW917456 LWA917455:LWA917456 LME917455:LME917456 LCI917455:LCI917456 KSM917455:KSM917456 KIQ917455:KIQ917456 JYU917455:JYU917456 JOY917455:JOY917456 JFC917455:JFC917456 IVG917455:IVG917456 ILK917455:ILK917456 IBO917455:IBO917456 HRS917455:HRS917456 HHW917455:HHW917456 GYA917455:GYA917456 GOE917455:GOE917456 GEI917455:GEI917456 FUM917455:FUM917456 FKQ917455:FKQ917456 FAU917455:FAU917456 EQY917455:EQY917456 EHC917455:EHC917456 DXG917455:DXG917456 DNK917455:DNK917456 DDO917455:DDO917456 CTS917455:CTS917456 CJW917455:CJW917456 CAA917455:CAA917456 BQE917455:BQE917456 BGI917455:BGI917456 AWM917455:AWM917456 AMQ917455:AMQ917456 ACU917455:ACU917456 SY917455:SY917456 JC917455:JC917456 I917437:I917438 WVO851919:WVO851920 WLS851919:WLS851920 WBW851919:WBW851920 VSA851919:VSA851920 VIE851919:VIE851920 UYI851919:UYI851920 UOM851919:UOM851920 UEQ851919:UEQ851920 TUU851919:TUU851920 TKY851919:TKY851920 TBC851919:TBC851920 SRG851919:SRG851920 SHK851919:SHK851920 RXO851919:RXO851920 RNS851919:RNS851920 RDW851919:RDW851920 QUA851919:QUA851920 QKE851919:QKE851920 QAI851919:QAI851920 PQM851919:PQM851920 PGQ851919:PGQ851920 OWU851919:OWU851920 OMY851919:OMY851920 ODC851919:ODC851920 NTG851919:NTG851920 NJK851919:NJK851920 MZO851919:MZO851920 MPS851919:MPS851920 MFW851919:MFW851920 LWA851919:LWA851920 LME851919:LME851920 LCI851919:LCI851920 KSM851919:KSM851920 KIQ851919:KIQ851920 JYU851919:JYU851920 JOY851919:JOY851920 JFC851919:JFC851920 IVG851919:IVG851920 ILK851919:ILK851920 IBO851919:IBO851920 HRS851919:HRS851920 HHW851919:HHW851920 GYA851919:GYA851920 GOE851919:GOE851920 GEI851919:GEI851920 FUM851919:FUM851920 FKQ851919:FKQ851920 FAU851919:FAU851920 EQY851919:EQY851920 EHC851919:EHC851920 DXG851919:DXG851920 DNK851919:DNK851920 DDO851919:DDO851920 CTS851919:CTS851920 CJW851919:CJW851920 CAA851919:CAA851920 BQE851919:BQE851920 BGI851919:BGI851920 AWM851919:AWM851920 AMQ851919:AMQ851920 ACU851919:ACU851920 SY851919:SY851920 JC851919:JC851920 I851901:I851902 WVO786383:WVO786384 WLS786383:WLS786384 WBW786383:WBW786384 VSA786383:VSA786384 VIE786383:VIE786384 UYI786383:UYI786384 UOM786383:UOM786384 UEQ786383:UEQ786384 TUU786383:TUU786384 TKY786383:TKY786384 TBC786383:TBC786384 SRG786383:SRG786384 SHK786383:SHK786384 RXO786383:RXO786384 RNS786383:RNS786384 RDW786383:RDW786384 QUA786383:QUA786384 QKE786383:QKE786384 QAI786383:QAI786384 PQM786383:PQM786384 PGQ786383:PGQ786384 OWU786383:OWU786384 OMY786383:OMY786384 ODC786383:ODC786384 NTG786383:NTG786384 NJK786383:NJK786384 MZO786383:MZO786384 MPS786383:MPS786384 MFW786383:MFW786384 LWA786383:LWA786384 LME786383:LME786384 LCI786383:LCI786384 KSM786383:KSM786384 KIQ786383:KIQ786384 JYU786383:JYU786384 JOY786383:JOY786384 JFC786383:JFC786384 IVG786383:IVG786384 ILK786383:ILK786384 IBO786383:IBO786384 HRS786383:HRS786384 HHW786383:HHW786384 GYA786383:GYA786384 GOE786383:GOE786384 GEI786383:GEI786384 FUM786383:FUM786384 FKQ786383:FKQ786384 FAU786383:FAU786384 EQY786383:EQY786384 EHC786383:EHC786384 DXG786383:DXG786384 DNK786383:DNK786384 DDO786383:DDO786384 CTS786383:CTS786384 CJW786383:CJW786384 CAA786383:CAA786384 BQE786383:BQE786384 BGI786383:BGI786384 AWM786383:AWM786384 AMQ786383:AMQ786384 ACU786383:ACU786384 SY786383:SY786384 JC786383:JC786384 I786365:I786366 WVO720847:WVO720848 WLS720847:WLS720848 WBW720847:WBW720848 VSA720847:VSA720848 VIE720847:VIE720848 UYI720847:UYI720848 UOM720847:UOM720848 UEQ720847:UEQ720848 TUU720847:TUU720848 TKY720847:TKY720848 TBC720847:TBC720848 SRG720847:SRG720848 SHK720847:SHK720848 RXO720847:RXO720848 RNS720847:RNS720848 RDW720847:RDW720848 QUA720847:QUA720848 QKE720847:QKE720848 QAI720847:QAI720848 PQM720847:PQM720848 PGQ720847:PGQ720848 OWU720847:OWU720848 OMY720847:OMY720848 ODC720847:ODC720848 NTG720847:NTG720848 NJK720847:NJK720848 MZO720847:MZO720848 MPS720847:MPS720848 MFW720847:MFW720848 LWA720847:LWA720848 LME720847:LME720848 LCI720847:LCI720848 KSM720847:KSM720848 KIQ720847:KIQ720848 JYU720847:JYU720848 JOY720847:JOY720848 JFC720847:JFC720848 IVG720847:IVG720848 ILK720847:ILK720848 IBO720847:IBO720848 HRS720847:HRS720848 HHW720847:HHW720848 GYA720847:GYA720848 GOE720847:GOE720848 GEI720847:GEI720848 FUM720847:FUM720848 FKQ720847:FKQ720848 FAU720847:FAU720848 EQY720847:EQY720848 EHC720847:EHC720848 DXG720847:DXG720848 DNK720847:DNK720848 DDO720847:DDO720848 CTS720847:CTS720848 CJW720847:CJW720848 CAA720847:CAA720848 BQE720847:BQE720848 BGI720847:BGI720848 AWM720847:AWM720848 AMQ720847:AMQ720848 ACU720847:ACU720848 SY720847:SY720848 JC720847:JC720848 I720829:I720830 WVO655311:WVO655312 WLS655311:WLS655312 WBW655311:WBW655312 VSA655311:VSA655312 VIE655311:VIE655312 UYI655311:UYI655312 UOM655311:UOM655312 UEQ655311:UEQ655312 TUU655311:TUU655312 TKY655311:TKY655312 TBC655311:TBC655312 SRG655311:SRG655312 SHK655311:SHK655312 RXO655311:RXO655312 RNS655311:RNS655312 RDW655311:RDW655312 QUA655311:QUA655312 QKE655311:QKE655312 QAI655311:QAI655312 PQM655311:PQM655312 PGQ655311:PGQ655312 OWU655311:OWU655312 OMY655311:OMY655312 ODC655311:ODC655312 NTG655311:NTG655312 NJK655311:NJK655312 MZO655311:MZO655312 MPS655311:MPS655312 MFW655311:MFW655312 LWA655311:LWA655312 LME655311:LME655312 LCI655311:LCI655312 KSM655311:KSM655312 KIQ655311:KIQ655312 JYU655311:JYU655312 JOY655311:JOY655312 JFC655311:JFC655312 IVG655311:IVG655312 ILK655311:ILK655312 IBO655311:IBO655312 HRS655311:HRS655312 HHW655311:HHW655312 GYA655311:GYA655312 GOE655311:GOE655312 GEI655311:GEI655312 FUM655311:FUM655312 FKQ655311:FKQ655312 FAU655311:FAU655312 EQY655311:EQY655312 EHC655311:EHC655312 DXG655311:DXG655312 DNK655311:DNK655312 DDO655311:DDO655312 CTS655311:CTS655312 CJW655311:CJW655312 CAA655311:CAA655312 BQE655311:BQE655312 BGI655311:BGI655312 AWM655311:AWM655312 AMQ655311:AMQ655312 ACU655311:ACU655312 SY655311:SY655312 JC655311:JC655312 I655293:I655294 WVO589775:WVO589776 WLS589775:WLS589776 WBW589775:WBW589776 VSA589775:VSA589776 VIE589775:VIE589776 UYI589775:UYI589776 UOM589775:UOM589776 UEQ589775:UEQ589776 TUU589775:TUU589776 TKY589775:TKY589776 TBC589775:TBC589776 SRG589775:SRG589776 SHK589775:SHK589776 RXO589775:RXO589776 RNS589775:RNS589776 RDW589775:RDW589776 QUA589775:QUA589776 QKE589775:QKE589776 QAI589775:QAI589776 PQM589775:PQM589776 PGQ589775:PGQ589776 OWU589775:OWU589776 OMY589775:OMY589776 ODC589775:ODC589776 NTG589775:NTG589776 NJK589775:NJK589776 MZO589775:MZO589776 MPS589775:MPS589776 MFW589775:MFW589776 LWA589775:LWA589776 LME589775:LME589776 LCI589775:LCI589776 KSM589775:KSM589776 KIQ589775:KIQ589776 JYU589775:JYU589776 JOY589775:JOY589776 JFC589775:JFC589776 IVG589775:IVG589776 ILK589775:ILK589776 IBO589775:IBO589776 HRS589775:HRS589776 HHW589775:HHW589776 GYA589775:GYA589776 GOE589775:GOE589776 GEI589775:GEI589776 FUM589775:FUM589776 FKQ589775:FKQ589776 FAU589775:FAU589776 EQY589775:EQY589776 EHC589775:EHC589776 DXG589775:DXG589776 DNK589775:DNK589776 DDO589775:DDO589776 CTS589775:CTS589776 CJW589775:CJW589776 CAA589775:CAA589776 BQE589775:BQE589776 BGI589775:BGI589776 AWM589775:AWM589776 AMQ589775:AMQ589776 ACU589775:ACU589776 SY589775:SY589776 JC589775:JC589776 I589757:I589758 WVO524239:WVO524240 WLS524239:WLS524240 WBW524239:WBW524240 VSA524239:VSA524240 VIE524239:VIE524240 UYI524239:UYI524240 UOM524239:UOM524240 UEQ524239:UEQ524240 TUU524239:TUU524240 TKY524239:TKY524240 TBC524239:TBC524240 SRG524239:SRG524240 SHK524239:SHK524240 RXO524239:RXO524240 RNS524239:RNS524240 RDW524239:RDW524240 QUA524239:QUA524240 QKE524239:QKE524240 QAI524239:QAI524240 PQM524239:PQM524240 PGQ524239:PGQ524240 OWU524239:OWU524240 OMY524239:OMY524240 ODC524239:ODC524240 NTG524239:NTG524240 NJK524239:NJK524240 MZO524239:MZO524240 MPS524239:MPS524240 MFW524239:MFW524240 LWA524239:LWA524240 LME524239:LME524240 LCI524239:LCI524240 KSM524239:KSM524240 KIQ524239:KIQ524240 JYU524239:JYU524240 JOY524239:JOY524240 JFC524239:JFC524240 IVG524239:IVG524240 ILK524239:ILK524240 IBO524239:IBO524240 HRS524239:HRS524240 HHW524239:HHW524240 GYA524239:GYA524240 GOE524239:GOE524240 GEI524239:GEI524240 FUM524239:FUM524240 FKQ524239:FKQ524240 FAU524239:FAU524240 EQY524239:EQY524240 EHC524239:EHC524240 DXG524239:DXG524240 DNK524239:DNK524240 DDO524239:DDO524240 CTS524239:CTS524240 CJW524239:CJW524240 CAA524239:CAA524240 BQE524239:BQE524240 BGI524239:BGI524240 AWM524239:AWM524240 AMQ524239:AMQ524240 ACU524239:ACU524240 SY524239:SY524240 JC524239:JC524240 I524221:I524222 WVO458703:WVO458704 WLS458703:WLS458704 WBW458703:WBW458704 VSA458703:VSA458704 VIE458703:VIE458704 UYI458703:UYI458704 UOM458703:UOM458704 UEQ458703:UEQ458704 TUU458703:TUU458704 TKY458703:TKY458704 TBC458703:TBC458704 SRG458703:SRG458704 SHK458703:SHK458704 RXO458703:RXO458704 RNS458703:RNS458704 RDW458703:RDW458704 QUA458703:QUA458704 QKE458703:QKE458704 QAI458703:QAI458704 PQM458703:PQM458704 PGQ458703:PGQ458704 OWU458703:OWU458704 OMY458703:OMY458704 ODC458703:ODC458704 NTG458703:NTG458704 NJK458703:NJK458704 MZO458703:MZO458704 MPS458703:MPS458704 MFW458703:MFW458704 LWA458703:LWA458704 LME458703:LME458704 LCI458703:LCI458704 KSM458703:KSM458704 KIQ458703:KIQ458704 JYU458703:JYU458704 JOY458703:JOY458704 JFC458703:JFC458704 IVG458703:IVG458704 ILK458703:ILK458704 IBO458703:IBO458704 HRS458703:HRS458704 HHW458703:HHW458704 GYA458703:GYA458704 GOE458703:GOE458704 GEI458703:GEI458704 FUM458703:FUM458704 FKQ458703:FKQ458704 FAU458703:FAU458704 EQY458703:EQY458704 EHC458703:EHC458704 DXG458703:DXG458704 DNK458703:DNK458704 DDO458703:DDO458704 CTS458703:CTS458704 CJW458703:CJW458704 CAA458703:CAA458704 BQE458703:BQE458704 BGI458703:BGI458704 AWM458703:AWM458704 AMQ458703:AMQ458704 ACU458703:ACU458704 SY458703:SY458704 JC458703:JC458704 I458685:I458686 WVO393167:WVO393168 WLS393167:WLS393168 WBW393167:WBW393168 VSA393167:VSA393168 VIE393167:VIE393168 UYI393167:UYI393168 UOM393167:UOM393168 UEQ393167:UEQ393168 TUU393167:TUU393168 TKY393167:TKY393168 TBC393167:TBC393168 SRG393167:SRG393168 SHK393167:SHK393168 RXO393167:RXO393168 RNS393167:RNS393168 RDW393167:RDW393168 QUA393167:QUA393168 QKE393167:QKE393168 QAI393167:QAI393168 PQM393167:PQM393168 PGQ393167:PGQ393168 OWU393167:OWU393168 OMY393167:OMY393168 ODC393167:ODC393168 NTG393167:NTG393168 NJK393167:NJK393168 MZO393167:MZO393168 MPS393167:MPS393168 MFW393167:MFW393168 LWA393167:LWA393168 LME393167:LME393168 LCI393167:LCI393168 KSM393167:KSM393168 KIQ393167:KIQ393168 JYU393167:JYU393168 JOY393167:JOY393168 JFC393167:JFC393168 IVG393167:IVG393168 ILK393167:ILK393168 IBO393167:IBO393168 HRS393167:HRS393168 HHW393167:HHW393168 GYA393167:GYA393168 GOE393167:GOE393168 GEI393167:GEI393168 FUM393167:FUM393168 FKQ393167:FKQ393168 FAU393167:FAU393168 EQY393167:EQY393168 EHC393167:EHC393168 DXG393167:DXG393168 DNK393167:DNK393168 DDO393167:DDO393168 CTS393167:CTS393168 CJW393167:CJW393168 CAA393167:CAA393168 BQE393167:BQE393168 BGI393167:BGI393168 AWM393167:AWM393168 AMQ393167:AMQ393168 ACU393167:ACU393168 SY393167:SY393168 JC393167:JC393168 I393149:I393150 WVO327631:WVO327632 WLS327631:WLS327632 WBW327631:WBW327632 VSA327631:VSA327632 VIE327631:VIE327632 UYI327631:UYI327632 UOM327631:UOM327632 UEQ327631:UEQ327632 TUU327631:TUU327632 TKY327631:TKY327632 TBC327631:TBC327632 SRG327631:SRG327632 SHK327631:SHK327632 RXO327631:RXO327632 RNS327631:RNS327632 RDW327631:RDW327632 QUA327631:QUA327632 QKE327631:QKE327632 QAI327631:QAI327632 PQM327631:PQM327632 PGQ327631:PGQ327632 OWU327631:OWU327632 OMY327631:OMY327632 ODC327631:ODC327632 NTG327631:NTG327632 NJK327631:NJK327632 MZO327631:MZO327632 MPS327631:MPS327632 MFW327631:MFW327632 LWA327631:LWA327632 LME327631:LME327632 LCI327631:LCI327632 KSM327631:KSM327632 KIQ327631:KIQ327632 JYU327631:JYU327632 JOY327631:JOY327632 JFC327631:JFC327632 IVG327631:IVG327632 ILK327631:ILK327632 IBO327631:IBO327632 HRS327631:HRS327632 HHW327631:HHW327632 GYA327631:GYA327632 GOE327631:GOE327632 GEI327631:GEI327632 FUM327631:FUM327632 FKQ327631:FKQ327632 FAU327631:FAU327632 EQY327631:EQY327632 EHC327631:EHC327632 DXG327631:DXG327632 DNK327631:DNK327632 DDO327631:DDO327632 CTS327631:CTS327632 CJW327631:CJW327632 CAA327631:CAA327632 BQE327631:BQE327632 BGI327631:BGI327632 AWM327631:AWM327632 AMQ327631:AMQ327632 ACU327631:ACU327632 SY327631:SY327632 JC327631:JC327632 I327613:I327614 WVO262095:WVO262096 WLS262095:WLS262096 WBW262095:WBW262096 VSA262095:VSA262096 VIE262095:VIE262096 UYI262095:UYI262096 UOM262095:UOM262096 UEQ262095:UEQ262096 TUU262095:TUU262096 TKY262095:TKY262096 TBC262095:TBC262096 SRG262095:SRG262096 SHK262095:SHK262096 RXO262095:RXO262096 RNS262095:RNS262096 RDW262095:RDW262096 QUA262095:QUA262096 QKE262095:QKE262096 QAI262095:QAI262096 PQM262095:PQM262096 PGQ262095:PGQ262096 OWU262095:OWU262096 OMY262095:OMY262096 ODC262095:ODC262096 NTG262095:NTG262096 NJK262095:NJK262096 MZO262095:MZO262096 MPS262095:MPS262096 MFW262095:MFW262096 LWA262095:LWA262096 LME262095:LME262096 LCI262095:LCI262096 KSM262095:KSM262096 KIQ262095:KIQ262096 JYU262095:JYU262096 JOY262095:JOY262096 JFC262095:JFC262096 IVG262095:IVG262096 ILK262095:ILK262096 IBO262095:IBO262096 HRS262095:HRS262096 HHW262095:HHW262096 GYA262095:GYA262096 GOE262095:GOE262096 GEI262095:GEI262096 FUM262095:FUM262096 FKQ262095:FKQ262096 FAU262095:FAU262096 EQY262095:EQY262096 EHC262095:EHC262096 DXG262095:DXG262096 DNK262095:DNK262096 DDO262095:DDO262096 CTS262095:CTS262096 CJW262095:CJW262096 CAA262095:CAA262096 BQE262095:BQE262096 BGI262095:BGI262096 AWM262095:AWM262096 AMQ262095:AMQ262096 ACU262095:ACU262096 SY262095:SY262096 JC262095:JC262096 I262077:I262078 WVO196559:WVO196560 WLS196559:WLS196560 WBW196559:WBW196560 VSA196559:VSA196560 VIE196559:VIE196560 UYI196559:UYI196560 UOM196559:UOM196560 UEQ196559:UEQ196560 TUU196559:TUU196560 TKY196559:TKY196560 TBC196559:TBC196560 SRG196559:SRG196560 SHK196559:SHK196560 RXO196559:RXO196560 RNS196559:RNS196560 RDW196559:RDW196560 QUA196559:QUA196560 QKE196559:QKE196560 QAI196559:QAI196560 PQM196559:PQM196560 PGQ196559:PGQ196560 OWU196559:OWU196560 OMY196559:OMY196560 ODC196559:ODC196560 NTG196559:NTG196560 NJK196559:NJK196560 MZO196559:MZO196560 MPS196559:MPS196560 MFW196559:MFW196560 LWA196559:LWA196560 LME196559:LME196560 LCI196559:LCI196560 KSM196559:KSM196560 KIQ196559:KIQ196560 JYU196559:JYU196560 JOY196559:JOY196560 JFC196559:JFC196560 IVG196559:IVG196560 ILK196559:ILK196560 IBO196559:IBO196560 HRS196559:HRS196560 HHW196559:HHW196560 GYA196559:GYA196560 GOE196559:GOE196560 GEI196559:GEI196560 FUM196559:FUM196560 FKQ196559:FKQ196560 FAU196559:FAU196560 EQY196559:EQY196560 EHC196559:EHC196560 DXG196559:DXG196560 DNK196559:DNK196560 DDO196559:DDO196560 CTS196559:CTS196560 CJW196559:CJW196560 CAA196559:CAA196560 BQE196559:BQE196560 BGI196559:BGI196560 AWM196559:AWM196560 AMQ196559:AMQ196560 ACU196559:ACU196560 SY196559:SY196560 JC196559:JC196560 I196541:I196542 WVO131023:WVO131024 WLS131023:WLS131024 WBW131023:WBW131024 VSA131023:VSA131024 VIE131023:VIE131024 UYI131023:UYI131024 UOM131023:UOM131024 UEQ131023:UEQ131024 TUU131023:TUU131024 TKY131023:TKY131024 TBC131023:TBC131024 SRG131023:SRG131024 SHK131023:SHK131024 RXO131023:RXO131024 RNS131023:RNS131024 RDW131023:RDW131024 QUA131023:QUA131024 QKE131023:QKE131024 QAI131023:QAI131024 PQM131023:PQM131024 PGQ131023:PGQ131024 OWU131023:OWU131024 OMY131023:OMY131024 ODC131023:ODC131024 NTG131023:NTG131024 NJK131023:NJK131024 MZO131023:MZO131024 MPS131023:MPS131024 MFW131023:MFW131024 LWA131023:LWA131024 LME131023:LME131024 LCI131023:LCI131024 KSM131023:KSM131024 KIQ131023:KIQ131024 JYU131023:JYU131024 JOY131023:JOY131024 JFC131023:JFC131024 IVG131023:IVG131024 ILK131023:ILK131024 IBO131023:IBO131024 HRS131023:HRS131024 HHW131023:HHW131024 GYA131023:GYA131024 GOE131023:GOE131024 GEI131023:GEI131024 FUM131023:FUM131024 FKQ131023:FKQ131024 FAU131023:FAU131024 EQY131023:EQY131024 EHC131023:EHC131024 DXG131023:DXG131024 DNK131023:DNK131024 DDO131023:DDO131024 CTS131023:CTS131024 CJW131023:CJW131024 CAA131023:CAA131024 BQE131023:BQE131024 BGI131023:BGI131024 AWM131023:AWM131024 AMQ131023:AMQ131024 ACU131023:ACU131024 SY131023:SY131024 JC131023:JC131024 I131005:I131006 WVO65487:WVO65488 WLS65487:WLS65488 WBW65487:WBW65488 VSA65487:VSA65488 VIE65487:VIE65488 UYI65487:UYI65488 UOM65487:UOM65488 UEQ65487:UEQ65488 TUU65487:TUU65488 TKY65487:TKY65488 TBC65487:TBC65488 SRG65487:SRG65488 SHK65487:SHK65488 RXO65487:RXO65488 RNS65487:RNS65488 RDW65487:RDW65488 QUA65487:QUA65488 QKE65487:QKE65488 QAI65487:QAI65488 PQM65487:PQM65488 PGQ65487:PGQ65488 OWU65487:OWU65488 OMY65487:OMY65488 ODC65487:ODC65488 NTG65487:NTG65488 NJK65487:NJK65488 MZO65487:MZO65488 MPS65487:MPS65488 MFW65487:MFW65488 LWA65487:LWA65488 LME65487:LME65488 LCI65487:LCI65488 KSM65487:KSM65488 KIQ65487:KIQ65488 JYU65487:JYU65488 JOY65487:JOY65488 JFC65487:JFC65488 IVG65487:IVG65488 ILK65487:ILK65488 IBO65487:IBO65488 HRS65487:HRS65488 HHW65487:HHW65488 GYA65487:GYA65488 GOE65487:GOE65488 GEI65487:GEI65488 FUM65487:FUM65488 FKQ65487:FKQ65488 FAU65487:FAU65488 EQY65487:EQY65488 EHC65487:EHC65488 DXG65487:DXG65488 DNK65487:DNK65488 DDO65487:DDO65488 CTS65487:CTS65488 CJW65487:CJW65488 CAA65487:CAA65488 BQE65487:BQE65488 BGI65487:BGI65488 AWM65487:AWM65488 AMQ65487:AMQ65488 ACU65487:ACU65488 SY65487:SY65488 JC65487:JC65488">
      <formula1>0</formula1>
    </dataValidation>
    <dataValidation type="decimal" operator="greaterThan" allowBlank="1" showInputMessage="1" showErrorMessage="1" sqref="I18:I40 I42:I60 I62:I141">
      <formula1>0</formula1>
    </dataValidation>
  </dataValidations>
  <pageMargins left="0" right="0" top="0.75" bottom="0" header="0.3" footer="0"/>
  <pageSetup scale="58" fitToHeight="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171"/>
  <sheetViews>
    <sheetView view="pageBreakPreview" topLeftCell="A148" zoomScale="85" zoomScaleNormal="100" zoomScaleSheetLayoutView="85" workbookViewId="0">
      <selection activeCell="K161" sqref="K161"/>
    </sheetView>
  </sheetViews>
  <sheetFormatPr defaultRowHeight="15.6"/>
  <cols>
    <col min="1" max="1" width="7.109375" style="360" customWidth="1"/>
    <col min="2" max="2" width="16.109375" style="751" customWidth="1"/>
    <col min="3" max="3" width="10.88671875" style="751" customWidth="1"/>
    <col min="4" max="4" width="11.33203125" style="751" customWidth="1"/>
    <col min="5" max="5" width="11.6640625" style="751" customWidth="1"/>
    <col min="6" max="6" width="28" style="360" customWidth="1"/>
    <col min="7" max="7" width="15.6640625" style="751" customWidth="1"/>
    <col min="8" max="8" width="17.33203125" style="751" customWidth="1"/>
    <col min="9" max="9" width="18.44140625" style="360" customWidth="1"/>
    <col min="10" max="10" width="12.6640625" style="360" customWidth="1"/>
    <col min="11" max="11" width="18.44140625" style="360" customWidth="1"/>
    <col min="12" max="12" width="69.6640625" style="355" customWidth="1"/>
    <col min="13" max="13" width="10.109375" style="354" customWidth="1"/>
    <col min="14" max="14" width="10.5546875" style="354" customWidth="1"/>
    <col min="15" max="15" width="12.5546875" style="356" customWidth="1"/>
    <col min="16" max="16" width="22.6640625" style="356" customWidth="1"/>
    <col min="17" max="17" width="14.88671875" style="353" hidden="1" customWidth="1"/>
    <col min="18" max="18" width="16" style="353" hidden="1" customWidth="1"/>
    <col min="19" max="19" width="9.109375" style="353" customWidth="1"/>
    <col min="20" max="20" width="16.6640625" style="353" customWidth="1"/>
    <col min="21" max="21" width="10.33203125" style="352" customWidth="1"/>
    <col min="22" max="23" width="20.109375" style="352" customWidth="1"/>
    <col min="24" max="24" width="10.33203125" style="352" customWidth="1"/>
    <col min="25" max="25" width="17.6640625" style="352" customWidth="1"/>
    <col min="26" max="26" width="17.5546875" style="352" customWidth="1"/>
    <col min="27" max="27" width="15.33203125" style="353" customWidth="1"/>
    <col min="28" max="33" width="9.109375" style="353" customWidth="1"/>
    <col min="34" max="34" width="9.109375" style="353" hidden="1" customWidth="1"/>
    <col min="35" max="38" width="9.109375" style="353" customWidth="1"/>
    <col min="39" max="59" width="9.109375" style="351" customWidth="1"/>
    <col min="60" max="250" width="9.109375" style="351"/>
    <col min="251" max="251" width="12.5546875" style="351" customWidth="1"/>
    <col min="252" max="252" width="73.44140625" style="351" customWidth="1"/>
    <col min="253" max="253" width="8.6640625" style="351" customWidth="1"/>
    <col min="254" max="254" width="10.5546875" style="351" customWidth="1"/>
    <col min="255" max="255" width="14.5546875" style="351" customWidth="1"/>
    <col min="256" max="256" width="38.5546875" style="351" customWidth="1"/>
    <col min="257" max="258" width="9.109375" style="351"/>
    <col min="259" max="271" width="0" style="351" hidden="1" customWidth="1"/>
    <col min="272" max="276" width="9.109375" style="351"/>
    <col min="277" max="282" width="0" style="351" hidden="1" customWidth="1"/>
    <col min="283" max="506" width="9.109375" style="351"/>
    <col min="507" max="507" width="12.5546875" style="351" customWidth="1"/>
    <col min="508" max="508" width="73.44140625" style="351" customWidth="1"/>
    <col min="509" max="509" width="8.6640625" style="351" customWidth="1"/>
    <col min="510" max="510" width="10.5546875" style="351" customWidth="1"/>
    <col min="511" max="511" width="14.5546875" style="351" customWidth="1"/>
    <col min="512" max="512" width="38.5546875" style="351" customWidth="1"/>
    <col min="513" max="514" width="9.109375" style="351"/>
    <col min="515" max="527" width="0" style="351" hidden="1" customWidth="1"/>
    <col min="528" max="532" width="9.109375" style="351"/>
    <col min="533" max="538" width="0" style="351" hidden="1" customWidth="1"/>
    <col min="539" max="762" width="9.109375" style="351"/>
    <col min="763" max="763" width="12.5546875" style="351" customWidth="1"/>
    <col min="764" max="764" width="73.44140625" style="351" customWidth="1"/>
    <col min="765" max="765" width="8.6640625" style="351" customWidth="1"/>
    <col min="766" max="766" width="10.5546875" style="351" customWidth="1"/>
    <col min="767" max="767" width="14.5546875" style="351" customWidth="1"/>
    <col min="768" max="768" width="38.5546875" style="351" customWidth="1"/>
    <col min="769" max="770" width="9.109375" style="351"/>
    <col min="771" max="783" width="0" style="351" hidden="1" customWidth="1"/>
    <col min="784" max="788" width="9.109375" style="351"/>
    <col min="789" max="794" width="0" style="351" hidden="1" customWidth="1"/>
    <col min="795" max="1018" width="9.109375" style="351"/>
    <col min="1019" max="1019" width="12.5546875" style="351" customWidth="1"/>
    <col min="1020" max="1020" width="73.44140625" style="351" customWidth="1"/>
    <col min="1021" max="1021" width="8.6640625" style="351" customWidth="1"/>
    <col min="1022" max="1022" width="10.5546875" style="351" customWidth="1"/>
    <col min="1023" max="1023" width="14.5546875" style="351" customWidth="1"/>
    <col min="1024" max="1024" width="38.5546875" style="351" customWidth="1"/>
    <col min="1025" max="1026" width="9.109375" style="351"/>
    <col min="1027" max="1039" width="0" style="351" hidden="1" customWidth="1"/>
    <col min="1040" max="1044" width="9.109375" style="351"/>
    <col min="1045" max="1050" width="0" style="351" hidden="1" customWidth="1"/>
    <col min="1051" max="1274" width="9.109375" style="351"/>
    <col min="1275" max="1275" width="12.5546875" style="351" customWidth="1"/>
    <col min="1276" max="1276" width="73.44140625" style="351" customWidth="1"/>
    <col min="1277" max="1277" width="8.6640625" style="351" customWidth="1"/>
    <col min="1278" max="1278" width="10.5546875" style="351" customWidth="1"/>
    <col min="1279" max="1279" width="14.5546875" style="351" customWidth="1"/>
    <col min="1280" max="1280" width="38.5546875" style="351" customWidth="1"/>
    <col min="1281" max="1282" width="9.109375" style="351"/>
    <col min="1283" max="1295" width="0" style="351" hidden="1" customWidth="1"/>
    <col min="1296" max="1300" width="9.109375" style="351"/>
    <col min="1301" max="1306" width="0" style="351" hidden="1" customWidth="1"/>
    <col min="1307" max="1530" width="9.109375" style="351"/>
    <col min="1531" max="1531" width="12.5546875" style="351" customWidth="1"/>
    <col min="1532" max="1532" width="73.44140625" style="351" customWidth="1"/>
    <col min="1533" max="1533" width="8.6640625" style="351" customWidth="1"/>
    <col min="1534" max="1534" width="10.5546875" style="351" customWidth="1"/>
    <col min="1535" max="1535" width="14.5546875" style="351" customWidth="1"/>
    <col min="1536" max="1536" width="38.5546875" style="351" customWidth="1"/>
    <col min="1537" max="1538" width="9.109375" style="351"/>
    <col min="1539" max="1551" width="0" style="351" hidden="1" customWidth="1"/>
    <col min="1552" max="1556" width="9.109375" style="351"/>
    <col min="1557" max="1562" width="0" style="351" hidden="1" customWidth="1"/>
    <col min="1563" max="1786" width="9.109375" style="351"/>
    <col min="1787" max="1787" width="12.5546875" style="351" customWidth="1"/>
    <col min="1788" max="1788" width="73.44140625" style="351" customWidth="1"/>
    <col min="1789" max="1789" width="8.6640625" style="351" customWidth="1"/>
    <col min="1790" max="1790" width="10.5546875" style="351" customWidth="1"/>
    <col min="1791" max="1791" width="14.5546875" style="351" customWidth="1"/>
    <col min="1792" max="1792" width="38.5546875" style="351" customWidth="1"/>
    <col min="1793" max="1794" width="9.109375" style="351"/>
    <col min="1795" max="1807" width="0" style="351" hidden="1" customWidth="1"/>
    <col min="1808" max="1812" width="9.109375" style="351"/>
    <col min="1813" max="1818" width="0" style="351" hidden="1" customWidth="1"/>
    <col min="1819" max="2042" width="9.109375" style="351"/>
    <col min="2043" max="2043" width="12.5546875" style="351" customWidth="1"/>
    <col min="2044" max="2044" width="73.44140625" style="351" customWidth="1"/>
    <col min="2045" max="2045" width="8.6640625" style="351" customWidth="1"/>
    <col min="2046" max="2046" width="10.5546875" style="351" customWidth="1"/>
    <col min="2047" max="2047" width="14.5546875" style="351" customWidth="1"/>
    <col min="2048" max="2048" width="38.5546875" style="351" customWidth="1"/>
    <col min="2049" max="2050" width="9.109375" style="351"/>
    <col min="2051" max="2063" width="0" style="351" hidden="1" customWidth="1"/>
    <col min="2064" max="2068" width="9.109375" style="351"/>
    <col min="2069" max="2074" width="0" style="351" hidden="1" customWidth="1"/>
    <col min="2075" max="2298" width="9.109375" style="351"/>
    <col min="2299" max="2299" width="12.5546875" style="351" customWidth="1"/>
    <col min="2300" max="2300" width="73.44140625" style="351" customWidth="1"/>
    <col min="2301" max="2301" width="8.6640625" style="351" customWidth="1"/>
    <col min="2302" max="2302" width="10.5546875" style="351" customWidth="1"/>
    <col min="2303" max="2303" width="14.5546875" style="351" customWidth="1"/>
    <col min="2304" max="2304" width="38.5546875" style="351" customWidth="1"/>
    <col min="2305" max="2306" width="9.109375" style="351"/>
    <col min="2307" max="2319" width="0" style="351" hidden="1" customWidth="1"/>
    <col min="2320" max="2324" width="9.109375" style="351"/>
    <col min="2325" max="2330" width="0" style="351" hidden="1" customWidth="1"/>
    <col min="2331" max="2554" width="9.109375" style="351"/>
    <col min="2555" max="2555" width="12.5546875" style="351" customWidth="1"/>
    <col min="2556" max="2556" width="73.44140625" style="351" customWidth="1"/>
    <col min="2557" max="2557" width="8.6640625" style="351" customWidth="1"/>
    <col min="2558" max="2558" width="10.5546875" style="351" customWidth="1"/>
    <col min="2559" max="2559" width="14.5546875" style="351" customWidth="1"/>
    <col min="2560" max="2560" width="38.5546875" style="351" customWidth="1"/>
    <col min="2561" max="2562" width="9.109375" style="351"/>
    <col min="2563" max="2575" width="0" style="351" hidden="1" customWidth="1"/>
    <col min="2576" max="2580" width="9.109375" style="351"/>
    <col min="2581" max="2586" width="0" style="351" hidden="1" customWidth="1"/>
    <col min="2587" max="2810" width="9.109375" style="351"/>
    <col min="2811" max="2811" width="12.5546875" style="351" customWidth="1"/>
    <col min="2812" max="2812" width="73.44140625" style="351" customWidth="1"/>
    <col min="2813" max="2813" width="8.6640625" style="351" customWidth="1"/>
    <col min="2814" max="2814" width="10.5546875" style="351" customWidth="1"/>
    <col min="2815" max="2815" width="14.5546875" style="351" customWidth="1"/>
    <col min="2816" max="2816" width="38.5546875" style="351" customWidth="1"/>
    <col min="2817" max="2818" width="9.109375" style="351"/>
    <col min="2819" max="2831" width="0" style="351" hidden="1" customWidth="1"/>
    <col min="2832" max="2836" width="9.109375" style="351"/>
    <col min="2837" max="2842" width="0" style="351" hidden="1" customWidth="1"/>
    <col min="2843" max="3066" width="9.109375" style="351"/>
    <col min="3067" max="3067" width="12.5546875" style="351" customWidth="1"/>
    <col min="3068" max="3068" width="73.44140625" style="351" customWidth="1"/>
    <col min="3069" max="3069" width="8.6640625" style="351" customWidth="1"/>
    <col min="3070" max="3070" width="10.5546875" style="351" customWidth="1"/>
    <col min="3071" max="3071" width="14.5546875" style="351" customWidth="1"/>
    <col min="3072" max="3072" width="38.5546875" style="351" customWidth="1"/>
    <col min="3073" max="3074" width="9.109375" style="351"/>
    <col min="3075" max="3087" width="0" style="351" hidden="1" customWidth="1"/>
    <col min="3088" max="3092" width="9.109375" style="351"/>
    <col min="3093" max="3098" width="0" style="351" hidden="1" customWidth="1"/>
    <col min="3099" max="3322" width="9.109375" style="351"/>
    <col min="3323" max="3323" width="12.5546875" style="351" customWidth="1"/>
    <col min="3324" max="3324" width="73.44140625" style="351" customWidth="1"/>
    <col min="3325" max="3325" width="8.6640625" style="351" customWidth="1"/>
    <col min="3326" max="3326" width="10.5546875" style="351" customWidth="1"/>
    <col min="3327" max="3327" width="14.5546875" style="351" customWidth="1"/>
    <col min="3328" max="3328" width="38.5546875" style="351" customWidth="1"/>
    <col min="3329" max="3330" width="9.109375" style="351"/>
    <col min="3331" max="3343" width="0" style="351" hidden="1" customWidth="1"/>
    <col min="3344" max="3348" width="9.109375" style="351"/>
    <col min="3349" max="3354" width="0" style="351" hidden="1" customWidth="1"/>
    <col min="3355" max="3578" width="9.109375" style="351"/>
    <col min="3579" max="3579" width="12.5546875" style="351" customWidth="1"/>
    <col min="3580" max="3580" width="73.44140625" style="351" customWidth="1"/>
    <col min="3581" max="3581" width="8.6640625" style="351" customWidth="1"/>
    <col min="3582" max="3582" width="10.5546875" style="351" customWidth="1"/>
    <col min="3583" max="3583" width="14.5546875" style="351" customWidth="1"/>
    <col min="3584" max="3584" width="38.5546875" style="351" customWidth="1"/>
    <col min="3585" max="3586" width="9.109375" style="351"/>
    <col min="3587" max="3599" width="0" style="351" hidden="1" customWidth="1"/>
    <col min="3600" max="3604" width="9.109375" style="351"/>
    <col min="3605" max="3610" width="0" style="351" hidden="1" customWidth="1"/>
    <col min="3611" max="3834" width="9.109375" style="351"/>
    <col min="3835" max="3835" width="12.5546875" style="351" customWidth="1"/>
    <col min="3836" max="3836" width="73.44140625" style="351" customWidth="1"/>
    <col min="3837" max="3837" width="8.6640625" style="351" customWidth="1"/>
    <col min="3838" max="3838" width="10.5546875" style="351" customWidth="1"/>
    <col min="3839" max="3839" width="14.5546875" style="351" customWidth="1"/>
    <col min="3840" max="3840" width="38.5546875" style="351" customWidth="1"/>
    <col min="3841" max="3842" width="9.109375" style="351"/>
    <col min="3843" max="3855" width="0" style="351" hidden="1" customWidth="1"/>
    <col min="3856" max="3860" width="9.109375" style="351"/>
    <col min="3861" max="3866" width="0" style="351" hidden="1" customWidth="1"/>
    <col min="3867" max="4090" width="9.109375" style="351"/>
    <col min="4091" max="4091" width="12.5546875" style="351" customWidth="1"/>
    <col min="4092" max="4092" width="73.44140625" style="351" customWidth="1"/>
    <col min="4093" max="4093" width="8.6640625" style="351" customWidth="1"/>
    <col min="4094" max="4094" width="10.5546875" style="351" customWidth="1"/>
    <col min="4095" max="4095" width="14.5546875" style="351" customWidth="1"/>
    <col min="4096" max="4096" width="38.5546875" style="351" customWidth="1"/>
    <col min="4097" max="4098" width="9.109375" style="351"/>
    <col min="4099" max="4111" width="0" style="351" hidden="1" customWidth="1"/>
    <col min="4112" max="4116" width="9.109375" style="351"/>
    <col min="4117" max="4122" width="0" style="351" hidden="1" customWidth="1"/>
    <col min="4123" max="4346" width="9.109375" style="351"/>
    <col min="4347" max="4347" width="12.5546875" style="351" customWidth="1"/>
    <col min="4348" max="4348" width="73.44140625" style="351" customWidth="1"/>
    <col min="4349" max="4349" width="8.6640625" style="351" customWidth="1"/>
    <col min="4350" max="4350" width="10.5546875" style="351" customWidth="1"/>
    <col min="4351" max="4351" width="14.5546875" style="351" customWidth="1"/>
    <col min="4352" max="4352" width="38.5546875" style="351" customWidth="1"/>
    <col min="4353" max="4354" width="9.109375" style="351"/>
    <col min="4355" max="4367" width="0" style="351" hidden="1" customWidth="1"/>
    <col min="4368" max="4372" width="9.109375" style="351"/>
    <col min="4373" max="4378" width="0" style="351" hidden="1" customWidth="1"/>
    <col min="4379" max="4602" width="9.109375" style="351"/>
    <col min="4603" max="4603" width="12.5546875" style="351" customWidth="1"/>
    <col min="4604" max="4604" width="73.44140625" style="351" customWidth="1"/>
    <col min="4605" max="4605" width="8.6640625" style="351" customWidth="1"/>
    <col min="4606" max="4606" width="10.5546875" style="351" customWidth="1"/>
    <col min="4607" max="4607" width="14.5546875" style="351" customWidth="1"/>
    <col min="4608" max="4608" width="38.5546875" style="351" customWidth="1"/>
    <col min="4609" max="4610" width="9.109375" style="351"/>
    <col min="4611" max="4623" width="0" style="351" hidden="1" customWidth="1"/>
    <col min="4624" max="4628" width="9.109375" style="351"/>
    <col min="4629" max="4634" width="0" style="351" hidden="1" customWidth="1"/>
    <col min="4635" max="4858" width="9.109375" style="351"/>
    <col min="4859" max="4859" width="12.5546875" style="351" customWidth="1"/>
    <col min="4860" max="4860" width="73.44140625" style="351" customWidth="1"/>
    <col min="4861" max="4861" width="8.6640625" style="351" customWidth="1"/>
    <col min="4862" max="4862" width="10.5546875" style="351" customWidth="1"/>
    <col min="4863" max="4863" width="14.5546875" style="351" customWidth="1"/>
    <col min="4864" max="4864" width="38.5546875" style="351" customWidth="1"/>
    <col min="4865" max="4866" width="9.109375" style="351"/>
    <col min="4867" max="4879" width="0" style="351" hidden="1" customWidth="1"/>
    <col min="4880" max="4884" width="9.109375" style="351"/>
    <col min="4885" max="4890" width="0" style="351" hidden="1" customWidth="1"/>
    <col min="4891" max="5114" width="9.109375" style="351"/>
    <col min="5115" max="5115" width="12.5546875" style="351" customWidth="1"/>
    <col min="5116" max="5116" width="73.44140625" style="351" customWidth="1"/>
    <col min="5117" max="5117" width="8.6640625" style="351" customWidth="1"/>
    <col min="5118" max="5118" width="10.5546875" style="351" customWidth="1"/>
    <col min="5119" max="5119" width="14.5546875" style="351" customWidth="1"/>
    <col min="5120" max="5120" width="38.5546875" style="351" customWidth="1"/>
    <col min="5121" max="5122" width="9.109375" style="351"/>
    <col min="5123" max="5135" width="0" style="351" hidden="1" customWidth="1"/>
    <col min="5136" max="5140" width="9.109375" style="351"/>
    <col min="5141" max="5146" width="0" style="351" hidden="1" customWidth="1"/>
    <col min="5147" max="5370" width="9.109375" style="351"/>
    <col min="5371" max="5371" width="12.5546875" style="351" customWidth="1"/>
    <col min="5372" max="5372" width="73.44140625" style="351" customWidth="1"/>
    <col min="5373" max="5373" width="8.6640625" style="351" customWidth="1"/>
    <col min="5374" max="5374" width="10.5546875" style="351" customWidth="1"/>
    <col min="5375" max="5375" width="14.5546875" style="351" customWidth="1"/>
    <col min="5376" max="5376" width="38.5546875" style="351" customWidth="1"/>
    <col min="5377" max="5378" width="9.109375" style="351"/>
    <col min="5379" max="5391" width="0" style="351" hidden="1" customWidth="1"/>
    <col min="5392" max="5396" width="9.109375" style="351"/>
    <col min="5397" max="5402" width="0" style="351" hidden="1" customWidth="1"/>
    <col min="5403" max="5626" width="9.109375" style="351"/>
    <col min="5627" max="5627" width="12.5546875" style="351" customWidth="1"/>
    <col min="5628" max="5628" width="73.44140625" style="351" customWidth="1"/>
    <col min="5629" max="5629" width="8.6640625" style="351" customWidth="1"/>
    <col min="5630" max="5630" width="10.5546875" style="351" customWidth="1"/>
    <col min="5631" max="5631" width="14.5546875" style="351" customWidth="1"/>
    <col min="5632" max="5632" width="38.5546875" style="351" customWidth="1"/>
    <col min="5633" max="5634" width="9.109375" style="351"/>
    <col min="5635" max="5647" width="0" style="351" hidden="1" customWidth="1"/>
    <col min="5648" max="5652" width="9.109375" style="351"/>
    <col min="5653" max="5658" width="0" style="351" hidden="1" customWidth="1"/>
    <col min="5659" max="5882" width="9.109375" style="351"/>
    <col min="5883" max="5883" width="12.5546875" style="351" customWidth="1"/>
    <col min="5884" max="5884" width="73.44140625" style="351" customWidth="1"/>
    <col min="5885" max="5885" width="8.6640625" style="351" customWidth="1"/>
    <col min="5886" max="5886" width="10.5546875" style="351" customWidth="1"/>
    <col min="5887" max="5887" width="14.5546875" style="351" customWidth="1"/>
    <col min="5888" max="5888" width="38.5546875" style="351" customWidth="1"/>
    <col min="5889" max="5890" width="9.109375" style="351"/>
    <col min="5891" max="5903" width="0" style="351" hidden="1" customWidth="1"/>
    <col min="5904" max="5908" width="9.109375" style="351"/>
    <col min="5909" max="5914" width="0" style="351" hidden="1" customWidth="1"/>
    <col min="5915" max="6138" width="9.109375" style="351"/>
    <col min="6139" max="6139" width="12.5546875" style="351" customWidth="1"/>
    <col min="6140" max="6140" width="73.44140625" style="351" customWidth="1"/>
    <col min="6141" max="6141" width="8.6640625" style="351" customWidth="1"/>
    <col min="6142" max="6142" width="10.5546875" style="351" customWidth="1"/>
    <col min="6143" max="6143" width="14.5546875" style="351" customWidth="1"/>
    <col min="6144" max="6144" width="38.5546875" style="351" customWidth="1"/>
    <col min="6145" max="6146" width="9.109375" style="351"/>
    <col min="6147" max="6159" width="0" style="351" hidden="1" customWidth="1"/>
    <col min="6160" max="6164" width="9.109375" style="351"/>
    <col min="6165" max="6170" width="0" style="351" hidden="1" customWidth="1"/>
    <col min="6171" max="6394" width="9.109375" style="351"/>
    <col min="6395" max="6395" width="12.5546875" style="351" customWidth="1"/>
    <col min="6396" max="6396" width="73.44140625" style="351" customWidth="1"/>
    <col min="6397" max="6397" width="8.6640625" style="351" customWidth="1"/>
    <col min="6398" max="6398" width="10.5546875" style="351" customWidth="1"/>
    <col min="6399" max="6399" width="14.5546875" style="351" customWidth="1"/>
    <col min="6400" max="6400" width="38.5546875" style="351" customWidth="1"/>
    <col min="6401" max="6402" width="9.109375" style="351"/>
    <col min="6403" max="6415" width="0" style="351" hidden="1" customWidth="1"/>
    <col min="6416" max="6420" width="9.109375" style="351"/>
    <col min="6421" max="6426" width="0" style="351" hidden="1" customWidth="1"/>
    <col min="6427" max="6650" width="9.109375" style="351"/>
    <col min="6651" max="6651" width="12.5546875" style="351" customWidth="1"/>
    <col min="6652" max="6652" width="73.44140625" style="351" customWidth="1"/>
    <col min="6653" max="6653" width="8.6640625" style="351" customWidth="1"/>
    <col min="6654" max="6654" width="10.5546875" style="351" customWidth="1"/>
    <col min="6655" max="6655" width="14.5546875" style="351" customWidth="1"/>
    <col min="6656" max="6656" width="38.5546875" style="351" customWidth="1"/>
    <col min="6657" max="6658" width="9.109375" style="351"/>
    <col min="6659" max="6671" width="0" style="351" hidden="1" customWidth="1"/>
    <col min="6672" max="6676" width="9.109375" style="351"/>
    <col min="6677" max="6682" width="0" style="351" hidden="1" customWidth="1"/>
    <col min="6683" max="6906" width="9.109375" style="351"/>
    <col min="6907" max="6907" width="12.5546875" style="351" customWidth="1"/>
    <col min="6908" max="6908" width="73.44140625" style="351" customWidth="1"/>
    <col min="6909" max="6909" width="8.6640625" style="351" customWidth="1"/>
    <col min="6910" max="6910" width="10.5546875" style="351" customWidth="1"/>
    <col min="6911" max="6911" width="14.5546875" style="351" customWidth="1"/>
    <col min="6912" max="6912" width="38.5546875" style="351" customWidth="1"/>
    <col min="6913" max="6914" width="9.109375" style="351"/>
    <col min="6915" max="6927" width="0" style="351" hidden="1" customWidth="1"/>
    <col min="6928" max="6932" width="9.109375" style="351"/>
    <col min="6933" max="6938" width="0" style="351" hidden="1" customWidth="1"/>
    <col min="6939" max="7162" width="9.109375" style="351"/>
    <col min="7163" max="7163" width="12.5546875" style="351" customWidth="1"/>
    <col min="7164" max="7164" width="73.44140625" style="351" customWidth="1"/>
    <col min="7165" max="7165" width="8.6640625" style="351" customWidth="1"/>
    <col min="7166" max="7166" width="10.5546875" style="351" customWidth="1"/>
    <col min="7167" max="7167" width="14.5546875" style="351" customWidth="1"/>
    <col min="7168" max="7168" width="38.5546875" style="351" customWidth="1"/>
    <col min="7169" max="7170" width="9.109375" style="351"/>
    <col min="7171" max="7183" width="0" style="351" hidden="1" customWidth="1"/>
    <col min="7184" max="7188" width="9.109375" style="351"/>
    <col min="7189" max="7194" width="0" style="351" hidden="1" customWidth="1"/>
    <col min="7195" max="7418" width="9.109375" style="351"/>
    <col min="7419" max="7419" width="12.5546875" style="351" customWidth="1"/>
    <col min="7420" max="7420" width="73.44140625" style="351" customWidth="1"/>
    <col min="7421" max="7421" width="8.6640625" style="351" customWidth="1"/>
    <col min="7422" max="7422" width="10.5546875" style="351" customWidth="1"/>
    <col min="7423" max="7423" width="14.5546875" style="351" customWidth="1"/>
    <col min="7424" max="7424" width="38.5546875" style="351" customWidth="1"/>
    <col min="7425" max="7426" width="9.109375" style="351"/>
    <col min="7427" max="7439" width="0" style="351" hidden="1" customWidth="1"/>
    <col min="7440" max="7444" width="9.109375" style="351"/>
    <col min="7445" max="7450" width="0" style="351" hidden="1" customWidth="1"/>
    <col min="7451" max="7674" width="9.109375" style="351"/>
    <col min="7675" max="7675" width="12.5546875" style="351" customWidth="1"/>
    <col min="7676" max="7676" width="73.44140625" style="351" customWidth="1"/>
    <col min="7677" max="7677" width="8.6640625" style="351" customWidth="1"/>
    <col min="7678" max="7678" width="10.5546875" style="351" customWidth="1"/>
    <col min="7679" max="7679" width="14.5546875" style="351" customWidth="1"/>
    <col min="7680" max="7680" width="38.5546875" style="351" customWidth="1"/>
    <col min="7681" max="7682" width="9.109375" style="351"/>
    <col min="7683" max="7695" width="0" style="351" hidden="1" customWidth="1"/>
    <col min="7696" max="7700" width="9.109375" style="351"/>
    <col min="7701" max="7706" width="0" style="351" hidden="1" customWidth="1"/>
    <col min="7707" max="7930" width="9.109375" style="351"/>
    <col min="7931" max="7931" width="12.5546875" style="351" customWidth="1"/>
    <col min="7932" max="7932" width="73.44140625" style="351" customWidth="1"/>
    <col min="7933" max="7933" width="8.6640625" style="351" customWidth="1"/>
    <col min="7934" max="7934" width="10.5546875" style="351" customWidth="1"/>
    <col min="7935" max="7935" width="14.5546875" style="351" customWidth="1"/>
    <col min="7936" max="7936" width="38.5546875" style="351" customWidth="1"/>
    <col min="7937" max="7938" width="9.109375" style="351"/>
    <col min="7939" max="7951" width="0" style="351" hidden="1" customWidth="1"/>
    <col min="7952" max="7956" width="9.109375" style="351"/>
    <col min="7957" max="7962" width="0" style="351" hidden="1" customWidth="1"/>
    <col min="7963" max="8186" width="9.109375" style="351"/>
    <col min="8187" max="8187" width="12.5546875" style="351" customWidth="1"/>
    <col min="8188" max="8188" width="73.44140625" style="351" customWidth="1"/>
    <col min="8189" max="8189" width="8.6640625" style="351" customWidth="1"/>
    <col min="8190" max="8190" width="10.5546875" style="351" customWidth="1"/>
    <col min="8191" max="8191" width="14.5546875" style="351" customWidth="1"/>
    <col min="8192" max="8192" width="38.5546875" style="351" customWidth="1"/>
    <col min="8193" max="8194" width="9.109375" style="351"/>
    <col min="8195" max="8207" width="0" style="351" hidden="1" customWidth="1"/>
    <col min="8208" max="8212" width="9.109375" style="351"/>
    <col min="8213" max="8218" width="0" style="351" hidden="1" customWidth="1"/>
    <col min="8219" max="8442" width="9.109375" style="351"/>
    <col min="8443" max="8443" width="12.5546875" style="351" customWidth="1"/>
    <col min="8444" max="8444" width="73.44140625" style="351" customWidth="1"/>
    <col min="8445" max="8445" width="8.6640625" style="351" customWidth="1"/>
    <col min="8446" max="8446" width="10.5546875" style="351" customWidth="1"/>
    <col min="8447" max="8447" width="14.5546875" style="351" customWidth="1"/>
    <col min="8448" max="8448" width="38.5546875" style="351" customWidth="1"/>
    <col min="8449" max="8450" width="9.109375" style="351"/>
    <col min="8451" max="8463" width="0" style="351" hidden="1" customWidth="1"/>
    <col min="8464" max="8468" width="9.109375" style="351"/>
    <col min="8469" max="8474" width="0" style="351" hidden="1" customWidth="1"/>
    <col min="8475" max="8698" width="9.109375" style="351"/>
    <col min="8699" max="8699" width="12.5546875" style="351" customWidth="1"/>
    <col min="8700" max="8700" width="73.44140625" style="351" customWidth="1"/>
    <col min="8701" max="8701" width="8.6640625" style="351" customWidth="1"/>
    <col min="8702" max="8702" width="10.5546875" style="351" customWidth="1"/>
    <col min="8703" max="8703" width="14.5546875" style="351" customWidth="1"/>
    <col min="8704" max="8704" width="38.5546875" style="351" customWidth="1"/>
    <col min="8705" max="8706" width="9.109375" style="351"/>
    <col min="8707" max="8719" width="0" style="351" hidden="1" customWidth="1"/>
    <col min="8720" max="8724" width="9.109375" style="351"/>
    <col min="8725" max="8730" width="0" style="351" hidden="1" customWidth="1"/>
    <col min="8731" max="8954" width="9.109375" style="351"/>
    <col min="8955" max="8955" width="12.5546875" style="351" customWidth="1"/>
    <col min="8956" max="8956" width="73.44140625" style="351" customWidth="1"/>
    <col min="8957" max="8957" width="8.6640625" style="351" customWidth="1"/>
    <col min="8958" max="8958" width="10.5546875" style="351" customWidth="1"/>
    <col min="8959" max="8959" width="14.5546875" style="351" customWidth="1"/>
    <col min="8960" max="8960" width="38.5546875" style="351" customWidth="1"/>
    <col min="8961" max="8962" width="9.109375" style="351"/>
    <col min="8963" max="8975" width="0" style="351" hidden="1" customWidth="1"/>
    <col min="8976" max="8980" width="9.109375" style="351"/>
    <col min="8981" max="8986" width="0" style="351" hidden="1" customWidth="1"/>
    <col min="8987" max="9210" width="9.109375" style="351"/>
    <col min="9211" max="9211" width="12.5546875" style="351" customWidth="1"/>
    <col min="9212" max="9212" width="73.44140625" style="351" customWidth="1"/>
    <col min="9213" max="9213" width="8.6640625" style="351" customWidth="1"/>
    <col min="9214" max="9214" width="10.5546875" style="351" customWidth="1"/>
    <col min="9215" max="9215" width="14.5546875" style="351" customWidth="1"/>
    <col min="9216" max="9216" width="38.5546875" style="351" customWidth="1"/>
    <col min="9217" max="9218" width="9.109375" style="351"/>
    <col min="9219" max="9231" width="0" style="351" hidden="1" customWidth="1"/>
    <col min="9232" max="9236" width="9.109375" style="351"/>
    <col min="9237" max="9242" width="0" style="351" hidden="1" customWidth="1"/>
    <col min="9243" max="9466" width="9.109375" style="351"/>
    <col min="9467" max="9467" width="12.5546875" style="351" customWidth="1"/>
    <col min="9468" max="9468" width="73.44140625" style="351" customWidth="1"/>
    <col min="9469" max="9469" width="8.6640625" style="351" customWidth="1"/>
    <col min="9470" max="9470" width="10.5546875" style="351" customWidth="1"/>
    <col min="9471" max="9471" width="14.5546875" style="351" customWidth="1"/>
    <col min="9472" max="9472" width="38.5546875" style="351" customWidth="1"/>
    <col min="9473" max="9474" width="9.109375" style="351"/>
    <col min="9475" max="9487" width="0" style="351" hidden="1" customWidth="1"/>
    <col min="9488" max="9492" width="9.109375" style="351"/>
    <col min="9493" max="9498" width="0" style="351" hidden="1" customWidth="1"/>
    <col min="9499" max="9722" width="9.109375" style="351"/>
    <col min="9723" max="9723" width="12.5546875" style="351" customWidth="1"/>
    <col min="9724" max="9724" width="73.44140625" style="351" customWidth="1"/>
    <col min="9725" max="9725" width="8.6640625" style="351" customWidth="1"/>
    <col min="9726" max="9726" width="10.5546875" style="351" customWidth="1"/>
    <col min="9727" max="9727" width="14.5546875" style="351" customWidth="1"/>
    <col min="9728" max="9728" width="38.5546875" style="351" customWidth="1"/>
    <col min="9729" max="9730" width="9.109375" style="351"/>
    <col min="9731" max="9743" width="0" style="351" hidden="1" customWidth="1"/>
    <col min="9744" max="9748" width="9.109375" style="351"/>
    <col min="9749" max="9754" width="0" style="351" hidden="1" customWidth="1"/>
    <col min="9755" max="9978" width="9.109375" style="351"/>
    <col min="9979" max="9979" width="12.5546875" style="351" customWidth="1"/>
    <col min="9980" max="9980" width="73.44140625" style="351" customWidth="1"/>
    <col min="9981" max="9981" width="8.6640625" style="351" customWidth="1"/>
    <col min="9982" max="9982" width="10.5546875" style="351" customWidth="1"/>
    <col min="9983" max="9983" width="14.5546875" style="351" customWidth="1"/>
    <col min="9984" max="9984" width="38.5546875" style="351" customWidth="1"/>
    <col min="9985" max="9986" width="9.109375" style="351"/>
    <col min="9987" max="9999" width="0" style="351" hidden="1" customWidth="1"/>
    <col min="10000" max="10004" width="9.109375" style="351"/>
    <col min="10005" max="10010" width="0" style="351" hidden="1" customWidth="1"/>
    <col min="10011" max="10234" width="9.109375" style="351"/>
    <col min="10235" max="10235" width="12.5546875" style="351" customWidth="1"/>
    <col min="10236" max="10236" width="73.44140625" style="351" customWidth="1"/>
    <col min="10237" max="10237" width="8.6640625" style="351" customWidth="1"/>
    <col min="10238" max="10238" width="10.5546875" style="351" customWidth="1"/>
    <col min="10239" max="10239" width="14.5546875" style="351" customWidth="1"/>
    <col min="10240" max="10240" width="38.5546875" style="351" customWidth="1"/>
    <col min="10241" max="10242" width="9.109375" style="351"/>
    <col min="10243" max="10255" width="0" style="351" hidden="1" customWidth="1"/>
    <col min="10256" max="10260" width="9.109375" style="351"/>
    <col min="10261" max="10266" width="0" style="351" hidden="1" customWidth="1"/>
    <col min="10267" max="10490" width="9.109375" style="351"/>
    <col min="10491" max="10491" width="12.5546875" style="351" customWidth="1"/>
    <col min="10492" max="10492" width="73.44140625" style="351" customWidth="1"/>
    <col min="10493" max="10493" width="8.6640625" style="351" customWidth="1"/>
    <col min="10494" max="10494" width="10.5546875" style="351" customWidth="1"/>
    <col min="10495" max="10495" width="14.5546875" style="351" customWidth="1"/>
    <col min="10496" max="10496" width="38.5546875" style="351" customWidth="1"/>
    <col min="10497" max="10498" width="9.109375" style="351"/>
    <col min="10499" max="10511" width="0" style="351" hidden="1" customWidth="1"/>
    <col min="10512" max="10516" width="9.109375" style="351"/>
    <col min="10517" max="10522" width="0" style="351" hidden="1" customWidth="1"/>
    <col min="10523" max="10746" width="9.109375" style="351"/>
    <col min="10747" max="10747" width="12.5546875" style="351" customWidth="1"/>
    <col min="10748" max="10748" width="73.44140625" style="351" customWidth="1"/>
    <col min="10749" max="10749" width="8.6640625" style="351" customWidth="1"/>
    <col min="10750" max="10750" width="10.5546875" style="351" customWidth="1"/>
    <col min="10751" max="10751" width="14.5546875" style="351" customWidth="1"/>
    <col min="10752" max="10752" width="38.5546875" style="351" customWidth="1"/>
    <col min="10753" max="10754" width="9.109375" style="351"/>
    <col min="10755" max="10767" width="0" style="351" hidden="1" customWidth="1"/>
    <col min="10768" max="10772" width="9.109375" style="351"/>
    <col min="10773" max="10778" width="0" style="351" hidden="1" customWidth="1"/>
    <col min="10779" max="11002" width="9.109375" style="351"/>
    <col min="11003" max="11003" width="12.5546875" style="351" customWidth="1"/>
    <col min="11004" max="11004" width="73.44140625" style="351" customWidth="1"/>
    <col min="11005" max="11005" width="8.6640625" style="351" customWidth="1"/>
    <col min="11006" max="11006" width="10.5546875" style="351" customWidth="1"/>
    <col min="11007" max="11007" width="14.5546875" style="351" customWidth="1"/>
    <col min="11008" max="11008" width="38.5546875" style="351" customWidth="1"/>
    <col min="11009" max="11010" width="9.109375" style="351"/>
    <col min="11011" max="11023" width="0" style="351" hidden="1" customWidth="1"/>
    <col min="11024" max="11028" width="9.109375" style="351"/>
    <col min="11029" max="11034" width="0" style="351" hidden="1" customWidth="1"/>
    <col min="11035" max="11258" width="9.109375" style="351"/>
    <col min="11259" max="11259" width="12.5546875" style="351" customWidth="1"/>
    <col min="11260" max="11260" width="73.44140625" style="351" customWidth="1"/>
    <col min="11261" max="11261" width="8.6640625" style="351" customWidth="1"/>
    <col min="11262" max="11262" width="10.5546875" style="351" customWidth="1"/>
    <col min="11263" max="11263" width="14.5546875" style="351" customWidth="1"/>
    <col min="11264" max="11264" width="38.5546875" style="351" customWidth="1"/>
    <col min="11265" max="11266" width="9.109375" style="351"/>
    <col min="11267" max="11279" width="0" style="351" hidden="1" customWidth="1"/>
    <col min="11280" max="11284" width="9.109375" style="351"/>
    <col min="11285" max="11290" width="0" style="351" hidden="1" customWidth="1"/>
    <col min="11291" max="11514" width="9.109375" style="351"/>
    <col min="11515" max="11515" width="12.5546875" style="351" customWidth="1"/>
    <col min="11516" max="11516" width="73.44140625" style="351" customWidth="1"/>
    <col min="11517" max="11517" width="8.6640625" style="351" customWidth="1"/>
    <col min="11518" max="11518" width="10.5546875" style="351" customWidth="1"/>
    <col min="11519" max="11519" width="14.5546875" style="351" customWidth="1"/>
    <col min="11520" max="11520" width="38.5546875" style="351" customWidth="1"/>
    <col min="11521" max="11522" width="9.109375" style="351"/>
    <col min="11523" max="11535" width="0" style="351" hidden="1" customWidth="1"/>
    <col min="11536" max="11540" width="9.109375" style="351"/>
    <col min="11541" max="11546" width="0" style="351" hidden="1" customWidth="1"/>
    <col min="11547" max="11770" width="9.109375" style="351"/>
    <col min="11771" max="11771" width="12.5546875" style="351" customWidth="1"/>
    <col min="11772" max="11772" width="73.44140625" style="351" customWidth="1"/>
    <col min="11773" max="11773" width="8.6640625" style="351" customWidth="1"/>
    <col min="11774" max="11774" width="10.5546875" style="351" customWidth="1"/>
    <col min="11775" max="11775" width="14.5546875" style="351" customWidth="1"/>
    <col min="11776" max="11776" width="38.5546875" style="351" customWidth="1"/>
    <col min="11777" max="11778" width="9.109375" style="351"/>
    <col min="11779" max="11791" width="0" style="351" hidden="1" customWidth="1"/>
    <col min="11792" max="11796" width="9.109375" style="351"/>
    <col min="11797" max="11802" width="0" style="351" hidden="1" customWidth="1"/>
    <col min="11803" max="12026" width="9.109375" style="351"/>
    <col min="12027" max="12027" width="12.5546875" style="351" customWidth="1"/>
    <col min="12028" max="12028" width="73.44140625" style="351" customWidth="1"/>
    <col min="12029" max="12029" width="8.6640625" style="351" customWidth="1"/>
    <col min="12030" max="12030" width="10.5546875" style="351" customWidth="1"/>
    <col min="12031" max="12031" width="14.5546875" style="351" customWidth="1"/>
    <col min="12032" max="12032" width="38.5546875" style="351" customWidth="1"/>
    <col min="12033" max="12034" width="9.109375" style="351"/>
    <col min="12035" max="12047" width="0" style="351" hidden="1" customWidth="1"/>
    <col min="12048" max="12052" width="9.109375" style="351"/>
    <col min="12053" max="12058" width="0" style="351" hidden="1" customWidth="1"/>
    <col min="12059" max="12282" width="9.109375" style="351"/>
    <col min="12283" max="12283" width="12.5546875" style="351" customWidth="1"/>
    <col min="12284" max="12284" width="73.44140625" style="351" customWidth="1"/>
    <col min="12285" max="12285" width="8.6640625" style="351" customWidth="1"/>
    <col min="12286" max="12286" width="10.5546875" style="351" customWidth="1"/>
    <col min="12287" max="12287" width="14.5546875" style="351" customWidth="1"/>
    <col min="12288" max="12288" width="38.5546875" style="351" customWidth="1"/>
    <col min="12289" max="12290" width="9.109375" style="351"/>
    <col min="12291" max="12303" width="0" style="351" hidden="1" customWidth="1"/>
    <col min="12304" max="12308" width="9.109375" style="351"/>
    <col min="12309" max="12314" width="0" style="351" hidden="1" customWidth="1"/>
    <col min="12315" max="12538" width="9.109375" style="351"/>
    <col min="12539" max="12539" width="12.5546875" style="351" customWidth="1"/>
    <col min="12540" max="12540" width="73.44140625" style="351" customWidth="1"/>
    <col min="12541" max="12541" width="8.6640625" style="351" customWidth="1"/>
    <col min="12542" max="12542" width="10.5546875" style="351" customWidth="1"/>
    <col min="12543" max="12543" width="14.5546875" style="351" customWidth="1"/>
    <col min="12544" max="12544" width="38.5546875" style="351" customWidth="1"/>
    <col min="12545" max="12546" width="9.109375" style="351"/>
    <col min="12547" max="12559" width="0" style="351" hidden="1" customWidth="1"/>
    <col min="12560" max="12564" width="9.109375" style="351"/>
    <col min="12565" max="12570" width="0" style="351" hidden="1" customWidth="1"/>
    <col min="12571" max="12794" width="9.109375" style="351"/>
    <col min="12795" max="12795" width="12.5546875" style="351" customWidth="1"/>
    <col min="12796" max="12796" width="73.44140625" style="351" customWidth="1"/>
    <col min="12797" max="12797" width="8.6640625" style="351" customWidth="1"/>
    <col min="12798" max="12798" width="10.5546875" style="351" customWidth="1"/>
    <col min="12799" max="12799" width="14.5546875" style="351" customWidth="1"/>
    <col min="12800" max="12800" width="38.5546875" style="351" customWidth="1"/>
    <col min="12801" max="12802" width="9.109375" style="351"/>
    <col min="12803" max="12815" width="0" style="351" hidden="1" customWidth="1"/>
    <col min="12816" max="12820" width="9.109375" style="351"/>
    <col min="12821" max="12826" width="0" style="351" hidden="1" customWidth="1"/>
    <col min="12827" max="13050" width="9.109375" style="351"/>
    <col min="13051" max="13051" width="12.5546875" style="351" customWidth="1"/>
    <col min="13052" max="13052" width="73.44140625" style="351" customWidth="1"/>
    <col min="13053" max="13053" width="8.6640625" style="351" customWidth="1"/>
    <col min="13054" max="13054" width="10.5546875" style="351" customWidth="1"/>
    <col min="13055" max="13055" width="14.5546875" style="351" customWidth="1"/>
    <col min="13056" max="13056" width="38.5546875" style="351" customWidth="1"/>
    <col min="13057" max="13058" width="9.109375" style="351"/>
    <col min="13059" max="13071" width="0" style="351" hidden="1" customWidth="1"/>
    <col min="13072" max="13076" width="9.109375" style="351"/>
    <col min="13077" max="13082" width="0" style="351" hidden="1" customWidth="1"/>
    <col min="13083" max="13306" width="9.109375" style="351"/>
    <col min="13307" max="13307" width="12.5546875" style="351" customWidth="1"/>
    <col min="13308" max="13308" width="73.44140625" style="351" customWidth="1"/>
    <col min="13309" max="13309" width="8.6640625" style="351" customWidth="1"/>
    <col min="13310" max="13310" width="10.5546875" style="351" customWidth="1"/>
    <col min="13311" max="13311" width="14.5546875" style="351" customWidth="1"/>
    <col min="13312" max="13312" width="38.5546875" style="351" customWidth="1"/>
    <col min="13313" max="13314" width="9.109375" style="351"/>
    <col min="13315" max="13327" width="0" style="351" hidden="1" customWidth="1"/>
    <col min="13328" max="13332" width="9.109375" style="351"/>
    <col min="13333" max="13338" width="0" style="351" hidden="1" customWidth="1"/>
    <col min="13339" max="13562" width="9.109375" style="351"/>
    <col min="13563" max="13563" width="12.5546875" style="351" customWidth="1"/>
    <col min="13564" max="13564" width="73.44140625" style="351" customWidth="1"/>
    <col min="13565" max="13565" width="8.6640625" style="351" customWidth="1"/>
    <col min="13566" max="13566" width="10.5546875" style="351" customWidth="1"/>
    <col min="13567" max="13567" width="14.5546875" style="351" customWidth="1"/>
    <col min="13568" max="13568" width="38.5546875" style="351" customWidth="1"/>
    <col min="13569" max="13570" width="9.109375" style="351"/>
    <col min="13571" max="13583" width="0" style="351" hidden="1" customWidth="1"/>
    <col min="13584" max="13588" width="9.109375" style="351"/>
    <col min="13589" max="13594" width="0" style="351" hidden="1" customWidth="1"/>
    <col min="13595" max="13818" width="9.109375" style="351"/>
    <col min="13819" max="13819" width="12.5546875" style="351" customWidth="1"/>
    <col min="13820" max="13820" width="73.44140625" style="351" customWidth="1"/>
    <col min="13821" max="13821" width="8.6640625" style="351" customWidth="1"/>
    <col min="13822" max="13822" width="10.5546875" style="351" customWidth="1"/>
    <col min="13823" max="13823" width="14.5546875" style="351" customWidth="1"/>
    <col min="13824" max="13824" width="38.5546875" style="351" customWidth="1"/>
    <col min="13825" max="13826" width="9.109375" style="351"/>
    <col min="13827" max="13839" width="0" style="351" hidden="1" customWidth="1"/>
    <col min="13840" max="13844" width="9.109375" style="351"/>
    <col min="13845" max="13850" width="0" style="351" hidden="1" customWidth="1"/>
    <col min="13851" max="14074" width="9.109375" style="351"/>
    <col min="14075" max="14075" width="12.5546875" style="351" customWidth="1"/>
    <col min="14076" max="14076" width="73.44140625" style="351" customWidth="1"/>
    <col min="14077" max="14077" width="8.6640625" style="351" customWidth="1"/>
    <col min="14078" max="14078" width="10.5546875" style="351" customWidth="1"/>
    <col min="14079" max="14079" width="14.5546875" style="351" customWidth="1"/>
    <col min="14080" max="14080" width="38.5546875" style="351" customWidth="1"/>
    <col min="14081" max="14082" width="9.109375" style="351"/>
    <col min="14083" max="14095" width="0" style="351" hidden="1" customWidth="1"/>
    <col min="14096" max="14100" width="9.109375" style="351"/>
    <col min="14101" max="14106" width="0" style="351" hidden="1" customWidth="1"/>
    <col min="14107" max="14330" width="9.109375" style="351"/>
    <col min="14331" max="14331" width="12.5546875" style="351" customWidth="1"/>
    <col min="14332" max="14332" width="73.44140625" style="351" customWidth="1"/>
    <col min="14333" max="14333" width="8.6640625" style="351" customWidth="1"/>
    <col min="14334" max="14334" width="10.5546875" style="351" customWidth="1"/>
    <col min="14335" max="14335" width="14.5546875" style="351" customWidth="1"/>
    <col min="14336" max="14336" width="38.5546875" style="351" customWidth="1"/>
    <col min="14337" max="14338" width="9.109375" style="351"/>
    <col min="14339" max="14351" width="0" style="351" hidden="1" customWidth="1"/>
    <col min="14352" max="14356" width="9.109375" style="351"/>
    <col min="14357" max="14362" width="0" style="351" hidden="1" customWidth="1"/>
    <col min="14363" max="14586" width="9.109375" style="351"/>
    <col min="14587" max="14587" width="12.5546875" style="351" customWidth="1"/>
    <col min="14588" max="14588" width="73.44140625" style="351" customWidth="1"/>
    <col min="14589" max="14589" width="8.6640625" style="351" customWidth="1"/>
    <col min="14590" max="14590" width="10.5546875" style="351" customWidth="1"/>
    <col min="14591" max="14591" width="14.5546875" style="351" customWidth="1"/>
    <col min="14592" max="14592" width="38.5546875" style="351" customWidth="1"/>
    <col min="14593" max="14594" width="9.109375" style="351"/>
    <col min="14595" max="14607" width="0" style="351" hidden="1" customWidth="1"/>
    <col min="14608" max="14612" width="9.109375" style="351"/>
    <col min="14613" max="14618" width="0" style="351" hidden="1" customWidth="1"/>
    <col min="14619" max="14842" width="9.109375" style="351"/>
    <col min="14843" max="14843" width="12.5546875" style="351" customWidth="1"/>
    <col min="14844" max="14844" width="73.44140625" style="351" customWidth="1"/>
    <col min="14845" max="14845" width="8.6640625" style="351" customWidth="1"/>
    <col min="14846" max="14846" width="10.5546875" style="351" customWidth="1"/>
    <col min="14847" max="14847" width="14.5546875" style="351" customWidth="1"/>
    <col min="14848" max="14848" width="38.5546875" style="351" customWidth="1"/>
    <col min="14849" max="14850" width="9.109375" style="351"/>
    <col min="14851" max="14863" width="0" style="351" hidden="1" customWidth="1"/>
    <col min="14864" max="14868" width="9.109375" style="351"/>
    <col min="14869" max="14874" width="0" style="351" hidden="1" customWidth="1"/>
    <col min="14875" max="15098" width="9.109375" style="351"/>
    <col min="15099" max="15099" width="12.5546875" style="351" customWidth="1"/>
    <col min="15100" max="15100" width="73.44140625" style="351" customWidth="1"/>
    <col min="15101" max="15101" width="8.6640625" style="351" customWidth="1"/>
    <col min="15102" max="15102" width="10.5546875" style="351" customWidth="1"/>
    <col min="15103" max="15103" width="14.5546875" style="351" customWidth="1"/>
    <col min="15104" max="15104" width="38.5546875" style="351" customWidth="1"/>
    <col min="15105" max="15106" width="9.109375" style="351"/>
    <col min="15107" max="15119" width="0" style="351" hidden="1" customWidth="1"/>
    <col min="15120" max="15124" width="9.109375" style="351"/>
    <col min="15125" max="15130" width="0" style="351" hidden="1" customWidth="1"/>
    <col min="15131" max="15354" width="9.109375" style="351"/>
    <col min="15355" max="15355" width="12.5546875" style="351" customWidth="1"/>
    <col min="15356" max="15356" width="73.44140625" style="351" customWidth="1"/>
    <col min="15357" max="15357" width="8.6640625" style="351" customWidth="1"/>
    <col min="15358" max="15358" width="10.5546875" style="351" customWidth="1"/>
    <col min="15359" max="15359" width="14.5546875" style="351" customWidth="1"/>
    <col min="15360" max="15360" width="38.5546875" style="351" customWidth="1"/>
    <col min="15361" max="15362" width="9.109375" style="351"/>
    <col min="15363" max="15375" width="0" style="351" hidden="1" customWidth="1"/>
    <col min="15376" max="15380" width="9.109375" style="351"/>
    <col min="15381" max="15386" width="0" style="351" hidden="1" customWidth="1"/>
    <col min="15387" max="15610" width="9.109375" style="351"/>
    <col min="15611" max="15611" width="12.5546875" style="351" customWidth="1"/>
    <col min="15612" max="15612" width="73.44140625" style="351" customWidth="1"/>
    <col min="15613" max="15613" width="8.6640625" style="351" customWidth="1"/>
    <col min="15614" max="15614" width="10.5546875" style="351" customWidth="1"/>
    <col min="15615" max="15615" width="14.5546875" style="351" customWidth="1"/>
    <col min="15616" max="15616" width="38.5546875" style="351" customWidth="1"/>
    <col min="15617" max="15618" width="9.109375" style="351"/>
    <col min="15619" max="15631" width="0" style="351" hidden="1" customWidth="1"/>
    <col min="15632" max="15636" width="9.109375" style="351"/>
    <col min="15637" max="15642" width="0" style="351" hidden="1" customWidth="1"/>
    <col min="15643" max="15866" width="9.109375" style="351"/>
    <col min="15867" max="15867" width="12.5546875" style="351" customWidth="1"/>
    <col min="15868" max="15868" width="73.44140625" style="351" customWidth="1"/>
    <col min="15869" max="15869" width="8.6640625" style="351" customWidth="1"/>
    <col min="15870" max="15870" width="10.5546875" style="351" customWidth="1"/>
    <col min="15871" max="15871" width="14.5546875" style="351" customWidth="1"/>
    <col min="15872" max="15872" width="38.5546875" style="351" customWidth="1"/>
    <col min="15873" max="15874" width="9.109375" style="351"/>
    <col min="15875" max="15887" width="0" style="351" hidden="1" customWidth="1"/>
    <col min="15888" max="15892" width="9.109375" style="351"/>
    <col min="15893" max="15898" width="0" style="351" hidden="1" customWidth="1"/>
    <col min="15899" max="16122" width="9.109375" style="351"/>
    <col min="16123" max="16123" width="12.5546875" style="351" customWidth="1"/>
    <col min="16124" max="16124" width="73.44140625" style="351" customWidth="1"/>
    <col min="16125" max="16125" width="8.6640625" style="351" customWidth="1"/>
    <col min="16126" max="16126" width="10.5546875" style="351" customWidth="1"/>
    <col min="16127" max="16127" width="14.5546875" style="351" customWidth="1"/>
    <col min="16128" max="16128" width="38.5546875" style="351" customWidth="1"/>
    <col min="16129" max="16130" width="9.109375" style="351"/>
    <col min="16131" max="16143" width="0" style="351" hidden="1" customWidth="1"/>
    <col min="16144" max="16148" width="9.109375" style="351"/>
    <col min="16149" max="16154" width="0" style="351" hidden="1" customWidth="1"/>
    <col min="16155" max="16384" width="9.109375" style="351"/>
  </cols>
  <sheetData>
    <row r="1" spans="1:38" s="15" customFormat="1">
      <c r="A1" s="29" t="str">
        <f>Cover!B3</f>
        <v>Specification No.: CC-CS/907-NR2/GIS-3992/3/G2</v>
      </c>
      <c r="B1" s="745"/>
      <c r="C1" s="745"/>
      <c r="D1" s="745"/>
      <c r="E1" s="745"/>
      <c r="F1" s="29"/>
      <c r="G1" s="745"/>
      <c r="H1" s="745"/>
      <c r="I1" s="29"/>
      <c r="J1" s="29"/>
      <c r="K1" s="29"/>
      <c r="L1" s="515"/>
      <c r="M1" s="13"/>
      <c r="N1" s="13"/>
      <c r="O1" s="2"/>
      <c r="P1" s="3" t="s">
        <v>21</v>
      </c>
      <c r="Q1" s="14"/>
      <c r="R1" s="14"/>
      <c r="S1" s="14"/>
      <c r="T1" s="14"/>
      <c r="U1" s="16"/>
      <c r="V1" s="16"/>
      <c r="W1" s="16"/>
      <c r="X1" s="16"/>
      <c r="Y1" s="16"/>
      <c r="Z1" s="16"/>
      <c r="AA1" s="14"/>
      <c r="AB1" s="14"/>
      <c r="AC1" s="14"/>
      <c r="AD1" s="14"/>
      <c r="AE1" s="14"/>
      <c r="AF1" s="14"/>
      <c r="AG1" s="14"/>
      <c r="AH1" s="14"/>
      <c r="AI1" s="14"/>
      <c r="AJ1" s="14"/>
      <c r="AK1" s="14"/>
      <c r="AL1" s="14"/>
    </row>
    <row r="2" spans="1:38" s="15" customFormat="1">
      <c r="A2" s="30"/>
      <c r="B2" s="746"/>
      <c r="C2" s="746"/>
      <c r="D2" s="746"/>
      <c r="E2" s="746"/>
      <c r="F2" s="30"/>
      <c r="G2" s="746"/>
      <c r="H2" s="746"/>
      <c r="I2" s="30"/>
      <c r="J2" s="30"/>
      <c r="K2" s="30"/>
      <c r="L2" s="503"/>
      <c r="M2" s="6"/>
      <c r="N2" s="6"/>
      <c r="O2" s="5"/>
      <c r="P2" s="5"/>
      <c r="Q2" s="14"/>
      <c r="R2" s="14"/>
      <c r="S2" s="14"/>
      <c r="T2" s="14"/>
      <c r="U2" s="16"/>
      <c r="V2" s="16"/>
      <c r="W2" s="16"/>
      <c r="X2" s="16"/>
      <c r="Y2" s="16"/>
      <c r="Z2" s="16"/>
      <c r="AA2" s="14"/>
      <c r="AB2" s="14"/>
      <c r="AC2" s="14"/>
      <c r="AD2" s="14"/>
      <c r="AE2" s="14"/>
      <c r="AF2" s="14"/>
      <c r="AG2" s="14"/>
      <c r="AH2" s="14"/>
      <c r="AI2" s="14"/>
      <c r="AJ2" s="14"/>
      <c r="AK2" s="14"/>
      <c r="AL2" s="14"/>
    </row>
    <row r="3" spans="1:38" s="15" customFormat="1" ht="65.25" customHeight="1">
      <c r="A3" s="899" t="str">
        <f>Cover!$B$2</f>
        <v>400kV GIS Package-SS21 for (i) Extension of 400kV Maharanibagh (GIS) Substation, (ii) Extension of 400kV Chamera Pooling Substation associated with scheme NRSS-XL and Extension of 400kV Chamera (GIS) Pooling Substation associated with scheme NRSS-XLI.</v>
      </c>
      <c r="B3" s="899"/>
      <c r="C3" s="899"/>
      <c r="D3" s="899"/>
      <c r="E3" s="899"/>
      <c r="F3" s="899"/>
      <c r="G3" s="899"/>
      <c r="H3" s="899"/>
      <c r="I3" s="899"/>
      <c r="J3" s="899"/>
      <c r="K3" s="899"/>
      <c r="L3" s="899"/>
      <c r="M3" s="899"/>
      <c r="N3" s="899"/>
      <c r="O3" s="899"/>
      <c r="P3" s="899"/>
      <c r="Q3" s="14"/>
      <c r="R3" s="14"/>
      <c r="S3" s="14"/>
      <c r="T3" s="14"/>
      <c r="U3" s="18" t="s">
        <v>22</v>
      </c>
      <c r="V3" s="16"/>
      <c r="W3" s="31">
        <f>IF(ISERROR(#REF!/('[1]Sch-6'!D14+'[1]Sch-6'!D16+'[1]Sch-6'!D18)),0,#REF!/( '[1]Sch-6'!D14+'[1]Sch-6'!D16+'[1]Sch-6'!D18))</f>
        <v>0</v>
      </c>
      <c r="X3" s="16"/>
      <c r="Y3" s="16"/>
      <c r="Z3" s="16"/>
      <c r="AA3" s="14"/>
      <c r="AB3" s="14"/>
      <c r="AC3" s="14"/>
      <c r="AD3" s="14"/>
      <c r="AE3" s="14"/>
      <c r="AF3" s="14"/>
      <c r="AG3" s="14"/>
      <c r="AH3" s="14"/>
      <c r="AI3" s="14"/>
      <c r="AJ3" s="14"/>
      <c r="AK3" s="14"/>
      <c r="AL3" s="14"/>
    </row>
    <row r="4" spans="1:38" s="15" customFormat="1">
      <c r="A4" s="900" t="s">
        <v>23</v>
      </c>
      <c r="B4" s="900"/>
      <c r="C4" s="900"/>
      <c r="D4" s="900"/>
      <c r="E4" s="900"/>
      <c r="F4" s="900"/>
      <c r="G4" s="900"/>
      <c r="H4" s="900"/>
      <c r="I4" s="900"/>
      <c r="J4" s="900"/>
      <c r="K4" s="900"/>
      <c r="L4" s="900"/>
      <c r="M4" s="900"/>
      <c r="N4" s="900"/>
      <c r="O4" s="900"/>
      <c r="P4" s="900"/>
      <c r="Q4" s="14"/>
      <c r="R4" s="14"/>
      <c r="S4" s="14"/>
      <c r="T4" s="14"/>
      <c r="U4" s="18" t="s">
        <v>24</v>
      </c>
      <c r="V4" s="16"/>
      <c r="W4" s="32" t="e">
        <f>#REF!</f>
        <v>#REF!</v>
      </c>
      <c r="X4" s="16"/>
      <c r="Y4" s="16"/>
      <c r="Z4" s="16"/>
      <c r="AA4" s="14"/>
      <c r="AB4" s="14"/>
      <c r="AC4" s="14"/>
      <c r="AD4" s="14"/>
      <c r="AE4" s="14"/>
      <c r="AF4" s="14"/>
      <c r="AG4" s="14"/>
      <c r="AH4" s="14"/>
      <c r="AI4" s="14"/>
      <c r="AJ4" s="14"/>
      <c r="AK4" s="14"/>
      <c r="AL4" s="14"/>
    </row>
    <row r="5" spans="1:38" s="15" customFormat="1">
      <c r="A5" s="33"/>
      <c r="B5" s="747"/>
      <c r="C5" s="747"/>
      <c r="D5" s="747"/>
      <c r="E5" s="747"/>
      <c r="F5" s="33"/>
      <c r="G5" s="747"/>
      <c r="H5" s="747"/>
      <c r="I5" s="33"/>
      <c r="J5" s="33"/>
      <c r="K5" s="33"/>
      <c r="L5" s="20"/>
      <c r="M5" s="19"/>
      <c r="N5" s="19"/>
      <c r="O5" s="21"/>
      <c r="P5" s="21"/>
      <c r="Q5" s="14"/>
      <c r="R5" s="14"/>
      <c r="S5" s="14"/>
      <c r="T5" s="14"/>
      <c r="U5" s="18" t="s">
        <v>25</v>
      </c>
      <c r="V5" s="16"/>
      <c r="W5" s="32">
        <f>IF(ISERROR(#REF!/#REF!),0,#REF! /#REF!)</f>
        <v>0</v>
      </c>
      <c r="X5" s="16"/>
      <c r="Y5" s="16"/>
      <c r="Z5" s="16"/>
      <c r="AA5" s="14"/>
      <c r="AB5" s="14"/>
      <c r="AC5" s="14"/>
      <c r="AD5" s="14"/>
      <c r="AE5" s="14"/>
      <c r="AF5" s="14"/>
      <c r="AG5" s="14"/>
      <c r="AH5" s="14"/>
      <c r="AI5" s="14"/>
      <c r="AJ5" s="14"/>
      <c r="AK5" s="14"/>
      <c r="AL5" s="14"/>
    </row>
    <row r="6" spans="1:38" s="15" customFormat="1">
      <c r="A6" s="34" t="str">
        <f>'Sch-1'!A6</f>
        <v>Bidder’s Name and Address  (Lead Partner) :</v>
      </c>
      <c r="B6" s="748"/>
      <c r="C6" s="748"/>
      <c r="D6" s="748"/>
      <c r="E6" s="748"/>
      <c r="F6" s="34"/>
      <c r="G6" s="748"/>
      <c r="H6" s="748"/>
      <c r="I6" s="34"/>
      <c r="J6" s="34"/>
      <c r="K6" s="34"/>
      <c r="L6" s="516"/>
      <c r="M6" s="22"/>
      <c r="N6" s="22"/>
      <c r="O6" s="23" t="s">
        <v>1</v>
      </c>
      <c r="P6" s="5"/>
      <c r="Q6" s="14"/>
      <c r="R6" s="14"/>
      <c r="S6" s="14"/>
      <c r="T6" s="14"/>
      <c r="U6" s="18" t="s">
        <v>26</v>
      </c>
      <c r="V6" s="16"/>
      <c r="W6" s="32" t="e">
        <f>#REF!</f>
        <v>#REF!</v>
      </c>
      <c r="X6" s="16"/>
      <c r="Y6" s="16"/>
      <c r="Z6" s="16"/>
      <c r="AA6" s="14"/>
      <c r="AB6" s="14"/>
      <c r="AC6" s="14"/>
      <c r="AD6" s="14"/>
      <c r="AE6" s="14"/>
      <c r="AF6" s="14"/>
      <c r="AG6" s="14"/>
      <c r="AH6" s="14"/>
      <c r="AI6" s="14"/>
      <c r="AJ6" s="14"/>
      <c r="AK6" s="14"/>
      <c r="AL6" s="14"/>
    </row>
    <row r="7" spans="1:38" s="15" customFormat="1" ht="22.95" customHeight="1">
      <c r="A7" s="912" t="str">
        <f>'Sch-2'!A7:H7</f>
        <v/>
      </c>
      <c r="B7" s="912"/>
      <c r="C7" s="912"/>
      <c r="D7" s="912"/>
      <c r="E7" s="912"/>
      <c r="F7" s="912"/>
      <c r="G7" s="815"/>
      <c r="H7" s="815"/>
      <c r="I7" s="815"/>
      <c r="J7" s="815"/>
      <c r="K7" s="815"/>
      <c r="L7" s="815"/>
      <c r="M7" s="815"/>
      <c r="N7" s="815"/>
      <c r="O7" s="24" t="str">
        <f>'Sch-1'!L7</f>
        <v>Contract Services</v>
      </c>
      <c r="P7" s="5"/>
      <c r="Q7" s="14"/>
      <c r="R7" s="14"/>
      <c r="S7" s="14"/>
      <c r="T7" s="14"/>
      <c r="U7" s="18" t="s">
        <v>27</v>
      </c>
      <c r="V7" s="16"/>
      <c r="W7" s="31" t="e">
        <f>SUM(W3:W6)</f>
        <v>#REF!</v>
      </c>
      <c r="X7" s="16"/>
      <c r="Y7" s="16"/>
      <c r="Z7" s="16"/>
      <c r="AA7" s="14"/>
      <c r="AB7" s="14"/>
      <c r="AC7" s="14"/>
      <c r="AD7" s="14"/>
      <c r="AE7" s="14"/>
      <c r="AF7" s="14"/>
      <c r="AG7" s="14"/>
      <c r="AH7" s="14"/>
      <c r="AI7" s="14"/>
      <c r="AJ7" s="14"/>
      <c r="AK7" s="14"/>
      <c r="AL7" s="14"/>
    </row>
    <row r="8" spans="1:38" s="15" customFormat="1">
      <c r="A8" s="35" t="s">
        <v>16</v>
      </c>
      <c r="B8" s="754"/>
      <c r="C8" s="740" t="str">
        <f>IF('Sch-1'!C8=0, "", 'Sch-1'!C8)</f>
        <v/>
      </c>
      <c r="D8" s="740"/>
      <c r="E8" s="740"/>
      <c r="F8" s="424"/>
      <c r="G8" s="740"/>
      <c r="H8" s="740"/>
      <c r="I8" s="424"/>
      <c r="J8" s="424"/>
      <c r="K8" s="424"/>
      <c r="L8" s="517"/>
      <c r="M8" s="737"/>
      <c r="N8" s="737"/>
      <c r="O8" s="24" t="str">
        <f>'Sch-1'!L8</f>
        <v>Power Grid Corporation of India Ltd.,</v>
      </c>
      <c r="P8" s="5"/>
      <c r="Q8" s="14"/>
      <c r="R8" s="14"/>
      <c r="S8" s="14"/>
      <c r="T8" s="14"/>
      <c r="U8" s="16"/>
      <c r="V8" s="16"/>
      <c r="W8" s="16"/>
      <c r="X8" s="16"/>
      <c r="Y8" s="16"/>
      <c r="Z8" s="16"/>
      <c r="AA8" s="14"/>
      <c r="AB8" s="14"/>
      <c r="AC8" s="14"/>
      <c r="AD8" s="14"/>
      <c r="AE8" s="14"/>
      <c r="AF8" s="14"/>
      <c r="AG8" s="14"/>
      <c r="AH8" s="14"/>
      <c r="AI8" s="14"/>
      <c r="AJ8" s="14"/>
      <c r="AK8" s="14"/>
      <c r="AL8" s="14"/>
    </row>
    <row r="9" spans="1:38" s="15" customFormat="1">
      <c r="A9" s="35" t="s">
        <v>17</v>
      </c>
      <c r="B9" s="754"/>
      <c r="C9" s="740" t="str">
        <f>IF('Sch-1'!C9=0, "", 'Sch-1'!C9)</f>
        <v/>
      </c>
      <c r="D9" s="740"/>
      <c r="E9" s="740"/>
      <c r="F9" s="424"/>
      <c r="G9" s="740"/>
      <c r="H9" s="740"/>
      <c r="I9" s="424"/>
      <c r="J9" s="424"/>
      <c r="K9" s="424"/>
      <c r="L9" s="517"/>
      <c r="M9" s="737"/>
      <c r="N9" s="737"/>
      <c r="O9" s="24" t="str">
        <f>'Sch-1'!L9</f>
        <v>"Saudamini", Plot No.-2</v>
      </c>
      <c r="P9" s="5"/>
      <c r="Q9" s="14"/>
      <c r="R9" s="14"/>
      <c r="S9" s="14"/>
      <c r="T9" s="14"/>
      <c r="U9" s="16"/>
      <c r="V9" s="16"/>
      <c r="W9" s="16"/>
      <c r="X9" s="16"/>
      <c r="Y9" s="16"/>
      <c r="Z9" s="16"/>
      <c r="AA9" s="14"/>
      <c r="AB9" s="14"/>
      <c r="AC9" s="14"/>
      <c r="AD9" s="14"/>
      <c r="AE9" s="14"/>
      <c r="AF9" s="14"/>
      <c r="AG9" s="14"/>
      <c r="AH9" s="14"/>
      <c r="AI9" s="14"/>
      <c r="AJ9" s="14"/>
      <c r="AK9" s="14"/>
      <c r="AL9" s="14"/>
    </row>
    <row r="10" spans="1:38" s="15" customFormat="1">
      <c r="A10" s="36"/>
      <c r="B10" s="749"/>
      <c r="C10" s="740" t="str">
        <f>IF('Sch-1'!C10=0, "", 'Sch-1'!C10)</f>
        <v/>
      </c>
      <c r="D10" s="740"/>
      <c r="E10" s="740"/>
      <c r="F10" s="424"/>
      <c r="G10" s="740"/>
      <c r="H10" s="740"/>
      <c r="I10" s="424"/>
      <c r="J10" s="424"/>
      <c r="K10" s="424"/>
      <c r="L10" s="517"/>
      <c r="M10" s="737"/>
      <c r="N10" s="737"/>
      <c r="O10" s="24" t="str">
        <f>'Sch-1'!L10</f>
        <v xml:space="preserve">Sector-29, </v>
      </c>
      <c r="P10" s="5"/>
      <c r="Q10" s="14"/>
      <c r="R10" s="14"/>
      <c r="S10" s="14"/>
      <c r="T10" s="14"/>
      <c r="U10" s="18" t="s">
        <v>28</v>
      </c>
      <c r="V10" s="16"/>
      <c r="W10" s="32">
        <f>'[1]Sch-1'!Q10</f>
        <v>0</v>
      </c>
      <c r="X10" s="16"/>
      <c r="Y10" s="16"/>
      <c r="Z10" s="16"/>
      <c r="AA10" s="14"/>
      <c r="AB10" s="14"/>
      <c r="AC10" s="14"/>
      <c r="AD10" s="14"/>
      <c r="AE10" s="14"/>
      <c r="AF10" s="14"/>
      <c r="AG10" s="14"/>
      <c r="AH10" s="14"/>
      <c r="AI10" s="14"/>
      <c r="AJ10" s="14"/>
      <c r="AK10" s="14"/>
      <c r="AL10" s="14"/>
    </row>
    <row r="11" spans="1:38" s="15" customFormat="1">
      <c r="A11" s="36"/>
      <c r="B11" s="749"/>
      <c r="C11" s="740" t="str">
        <f>IF('Sch-1'!C11=0, "", 'Sch-1'!C11)</f>
        <v/>
      </c>
      <c r="D11" s="740"/>
      <c r="E11" s="740"/>
      <c r="F11" s="424"/>
      <c r="G11" s="740"/>
      <c r="H11" s="740"/>
      <c r="I11" s="424"/>
      <c r="J11" s="424"/>
      <c r="K11" s="424"/>
      <c r="L11" s="517"/>
      <c r="M11" s="737"/>
      <c r="N11" s="737"/>
      <c r="O11" s="24" t="str">
        <f>'Sch-1'!L11</f>
        <v>Gurgaon (Haryana) - 122001</v>
      </c>
      <c r="P11" s="5"/>
      <c r="Q11" s="14"/>
      <c r="R11" s="14"/>
      <c r="S11" s="14"/>
      <c r="T11" s="14"/>
      <c r="U11" s="18"/>
      <c r="V11" s="16"/>
      <c r="W11" s="32"/>
      <c r="X11" s="16"/>
      <c r="Y11" s="16"/>
      <c r="Z11" s="16"/>
      <c r="AA11" s="14"/>
      <c r="AB11" s="14"/>
      <c r="AC11" s="14"/>
      <c r="AD11" s="14"/>
      <c r="AE11" s="14"/>
      <c r="AF11" s="14"/>
      <c r="AG11" s="14"/>
      <c r="AH11" s="14"/>
      <c r="AI11" s="14"/>
      <c r="AJ11" s="14"/>
      <c r="AK11" s="14"/>
      <c r="AL11" s="14"/>
    </row>
    <row r="12" spans="1:38" s="15" customFormat="1">
      <c r="A12" s="36"/>
      <c r="B12" s="749"/>
      <c r="C12" s="749"/>
      <c r="D12" s="749"/>
      <c r="E12" s="749"/>
      <c r="F12" s="36"/>
      <c r="G12" s="749"/>
      <c r="H12" s="749"/>
      <c r="I12" s="36"/>
      <c r="J12" s="36"/>
      <c r="K12" s="36"/>
      <c r="L12" s="517"/>
      <c r="M12" s="740"/>
      <c r="N12" s="740"/>
      <c r="O12" s="24"/>
      <c r="P12" s="5"/>
      <c r="Q12" s="14"/>
      <c r="R12" s="14"/>
      <c r="S12" s="14"/>
      <c r="T12" s="14"/>
      <c r="U12" s="18"/>
      <c r="V12" s="16"/>
      <c r="W12" s="32"/>
      <c r="X12" s="16"/>
      <c r="Y12" s="16"/>
      <c r="Z12" s="16"/>
      <c r="AA12" s="14"/>
      <c r="AB12" s="14"/>
      <c r="AC12" s="14"/>
      <c r="AD12" s="14"/>
      <c r="AE12" s="14"/>
      <c r="AF12" s="14"/>
      <c r="AG12" s="14"/>
      <c r="AH12" s="14"/>
      <c r="AI12" s="14"/>
      <c r="AJ12" s="14"/>
      <c r="AK12" s="14"/>
      <c r="AL12" s="14"/>
    </row>
    <row r="13" spans="1:38" s="15" customFormat="1" ht="25.5" customHeight="1" thickBot="1">
      <c r="A13" s="911" t="s">
        <v>29</v>
      </c>
      <c r="B13" s="911"/>
      <c r="C13" s="911"/>
      <c r="D13" s="911"/>
      <c r="E13" s="911"/>
      <c r="F13" s="911"/>
      <c r="G13" s="911"/>
      <c r="H13" s="911"/>
      <c r="I13" s="911"/>
      <c r="J13" s="911"/>
      <c r="K13" s="911"/>
      <c r="L13" s="911"/>
      <c r="M13" s="911"/>
      <c r="N13" s="911"/>
      <c r="O13" s="35"/>
      <c r="P13" s="12" t="s">
        <v>7</v>
      </c>
      <c r="Q13" s="14"/>
      <c r="R13" s="14"/>
      <c r="S13" s="14"/>
      <c r="T13" s="14"/>
      <c r="U13" s="16"/>
      <c r="V13" s="910" t="s">
        <v>30</v>
      </c>
      <c r="W13" s="910"/>
      <c r="X13" s="342" t="s">
        <v>31</v>
      </c>
      <c r="Y13" s="910" t="s">
        <v>32</v>
      </c>
      <c r="Z13" s="910"/>
      <c r="AA13" s="14"/>
      <c r="AB13" s="14"/>
      <c r="AC13" s="14"/>
      <c r="AD13" s="14"/>
      <c r="AE13" s="14"/>
      <c r="AF13" s="14"/>
      <c r="AG13" s="14"/>
      <c r="AH13" s="14"/>
      <c r="AI13" s="14"/>
      <c r="AJ13" s="14"/>
      <c r="AK13" s="14"/>
      <c r="AL13" s="14"/>
    </row>
    <row r="14" spans="1:38" s="15" customFormat="1" ht="108.6" customHeight="1">
      <c r="A14" s="694" t="s">
        <v>8</v>
      </c>
      <c r="B14" s="695" t="s">
        <v>254</v>
      </c>
      <c r="C14" s="695" t="s">
        <v>266</v>
      </c>
      <c r="D14" s="40" t="s">
        <v>265</v>
      </c>
      <c r="E14" s="40" t="s">
        <v>267</v>
      </c>
      <c r="F14" s="40" t="s">
        <v>268</v>
      </c>
      <c r="G14" s="694" t="s">
        <v>35</v>
      </c>
      <c r="H14" s="694" t="s">
        <v>308</v>
      </c>
      <c r="I14" s="694" t="s">
        <v>309</v>
      </c>
      <c r="J14" s="694" t="s">
        <v>310</v>
      </c>
      <c r="K14" s="694" t="s">
        <v>311</v>
      </c>
      <c r="L14" s="40" t="s">
        <v>18</v>
      </c>
      <c r="M14" s="39" t="s">
        <v>10</v>
      </c>
      <c r="N14" s="39" t="s">
        <v>19</v>
      </c>
      <c r="O14" s="40" t="s">
        <v>38</v>
      </c>
      <c r="P14" s="40" t="s">
        <v>39</v>
      </c>
      <c r="Q14" s="14"/>
      <c r="R14" s="14"/>
      <c r="S14" s="14"/>
      <c r="T14" s="14"/>
      <c r="U14" s="16"/>
      <c r="V14" s="41" t="s">
        <v>33</v>
      </c>
      <c r="W14" s="41" t="s">
        <v>34</v>
      </c>
      <c r="X14" s="342"/>
      <c r="Y14" s="41" t="s">
        <v>33</v>
      </c>
      <c r="Z14" s="41" t="s">
        <v>34</v>
      </c>
      <c r="AA14" s="14"/>
      <c r="AB14" s="14"/>
      <c r="AC14" s="14"/>
      <c r="AD14" s="14"/>
      <c r="AE14" s="14"/>
      <c r="AF14" s="14"/>
      <c r="AG14" s="14"/>
      <c r="AH14" s="14"/>
      <c r="AI14" s="14"/>
      <c r="AJ14" s="14"/>
      <c r="AK14" s="14"/>
      <c r="AL14" s="14"/>
    </row>
    <row r="15" spans="1:38" s="15" customFormat="1">
      <c r="A15" s="27">
        <v>1</v>
      </c>
      <c r="B15" s="27">
        <v>2</v>
      </c>
      <c r="C15" s="27">
        <v>3</v>
      </c>
      <c r="D15" s="27">
        <v>4</v>
      </c>
      <c r="E15" s="27">
        <v>5</v>
      </c>
      <c r="F15" s="27">
        <v>6</v>
      </c>
      <c r="G15" s="27">
        <v>7</v>
      </c>
      <c r="H15" s="27">
        <v>8</v>
      </c>
      <c r="I15" s="27">
        <v>9</v>
      </c>
      <c r="J15" s="27">
        <v>10</v>
      </c>
      <c r="K15" s="27">
        <v>11</v>
      </c>
      <c r="L15" s="514">
        <v>12</v>
      </c>
      <c r="M15" s="27">
        <v>13</v>
      </c>
      <c r="N15" s="27">
        <v>14</v>
      </c>
      <c r="O15" s="27">
        <v>15</v>
      </c>
      <c r="P15" s="27" t="s">
        <v>312</v>
      </c>
      <c r="Q15" s="14"/>
      <c r="R15" s="14"/>
      <c r="S15" s="14"/>
      <c r="T15" s="14"/>
      <c r="U15" s="16"/>
      <c r="V15" s="42">
        <v>5</v>
      </c>
      <c r="W15" s="42" t="s">
        <v>20</v>
      </c>
      <c r="X15" s="342"/>
      <c r="Y15" s="42">
        <v>5</v>
      </c>
      <c r="Z15" s="42" t="s">
        <v>20</v>
      </c>
      <c r="AA15" s="14"/>
      <c r="AB15" s="14"/>
      <c r="AC15" s="14"/>
      <c r="AD15" s="14"/>
      <c r="AE15" s="14"/>
      <c r="AF15" s="14"/>
      <c r="AG15" s="14"/>
      <c r="AH15" s="14"/>
      <c r="AI15" s="14"/>
      <c r="AJ15" s="14"/>
      <c r="AK15" s="14"/>
      <c r="AL15" s="14"/>
    </row>
    <row r="16" spans="1:38" ht="18">
      <c r="A16" s="829" t="s">
        <v>511</v>
      </c>
      <c r="B16" s="833" t="s">
        <v>527</v>
      </c>
      <c r="C16" s="830"/>
      <c r="D16" s="830"/>
      <c r="E16" s="830"/>
      <c r="F16" s="704"/>
      <c r="G16" s="704"/>
      <c r="H16" s="704"/>
      <c r="I16" s="675"/>
      <c r="J16" s="675"/>
      <c r="K16" s="675"/>
      <c r="L16" s="675"/>
      <c r="M16" s="741"/>
      <c r="N16" s="741"/>
      <c r="O16" s="675"/>
      <c r="P16" s="676"/>
    </row>
    <row r="17" spans="1:34" ht="31.2">
      <c r="A17" s="715">
        <v>1</v>
      </c>
      <c r="B17" s="698">
        <v>7000009226</v>
      </c>
      <c r="C17" s="698">
        <v>530</v>
      </c>
      <c r="D17" s="698">
        <v>160</v>
      </c>
      <c r="E17" s="698">
        <v>10</v>
      </c>
      <c r="F17" s="837" t="s">
        <v>513</v>
      </c>
      <c r="G17" s="698">
        <v>100002096</v>
      </c>
      <c r="H17" s="698">
        <v>998736</v>
      </c>
      <c r="I17" s="700"/>
      <c r="J17" s="698">
        <v>18</v>
      </c>
      <c r="K17" s="701"/>
      <c r="L17" s="823" t="s">
        <v>602</v>
      </c>
      <c r="M17" s="834" t="s">
        <v>291</v>
      </c>
      <c r="N17" s="716">
        <v>2</v>
      </c>
      <c r="O17" s="702"/>
      <c r="P17" s="571" t="str">
        <f>IF(O17="","INCLUDED",O17*N17)</f>
        <v>INCLUDED</v>
      </c>
      <c r="Q17" s="588">
        <f>IF(O17="",0,IF(K17="",O17*J17/100,K17*O17))</f>
        <v>0</v>
      </c>
      <c r="R17" s="585">
        <f>Q17*N17</f>
        <v>0</v>
      </c>
      <c r="AH17" s="590">
        <v>0</v>
      </c>
    </row>
    <row r="18" spans="1:34" ht="46.8">
      <c r="A18" s="715">
        <v>2</v>
      </c>
      <c r="B18" s="698">
        <v>7000009226</v>
      </c>
      <c r="C18" s="698">
        <v>530</v>
      </c>
      <c r="D18" s="698">
        <v>160</v>
      </c>
      <c r="E18" s="698">
        <v>30</v>
      </c>
      <c r="F18" s="837" t="s">
        <v>513</v>
      </c>
      <c r="G18" s="698">
        <v>100002432</v>
      </c>
      <c r="H18" s="698">
        <v>998736</v>
      </c>
      <c r="I18" s="700"/>
      <c r="J18" s="698">
        <v>18</v>
      </c>
      <c r="K18" s="701"/>
      <c r="L18" s="823" t="s">
        <v>603</v>
      </c>
      <c r="M18" s="834" t="s">
        <v>465</v>
      </c>
      <c r="N18" s="716">
        <v>150</v>
      </c>
      <c r="O18" s="702"/>
      <c r="P18" s="571" t="str">
        <f t="shared" ref="P18:P80" si="0">IF(O18="","INCLUDED",O18*N18)</f>
        <v>INCLUDED</v>
      </c>
      <c r="Q18" s="588">
        <f t="shared" ref="Q18:Q80" si="1">IF(O18="",0,IF(K18="",O18*J18/100,K18*O18))</f>
        <v>0</v>
      </c>
      <c r="R18" s="585">
        <f t="shared" ref="R18:R80" si="2">Q18*N18</f>
        <v>0</v>
      </c>
      <c r="AH18" s="590">
        <v>0.05</v>
      </c>
    </row>
    <row r="19" spans="1:34" ht="31.2">
      <c r="A19" s="715">
        <v>3</v>
      </c>
      <c r="B19" s="698">
        <v>7000009226</v>
      </c>
      <c r="C19" s="698">
        <v>530</v>
      </c>
      <c r="D19" s="698">
        <v>160</v>
      </c>
      <c r="E19" s="698">
        <v>40</v>
      </c>
      <c r="F19" s="837" t="s">
        <v>513</v>
      </c>
      <c r="G19" s="698">
        <v>100001849</v>
      </c>
      <c r="H19" s="698">
        <v>998736</v>
      </c>
      <c r="I19" s="700"/>
      <c r="J19" s="698">
        <v>18</v>
      </c>
      <c r="K19" s="701"/>
      <c r="L19" s="823" t="s">
        <v>604</v>
      </c>
      <c r="M19" s="834" t="s">
        <v>291</v>
      </c>
      <c r="N19" s="716">
        <v>2</v>
      </c>
      <c r="O19" s="702"/>
      <c r="P19" s="571" t="str">
        <f t="shared" si="0"/>
        <v>INCLUDED</v>
      </c>
      <c r="Q19" s="588">
        <f t="shared" si="1"/>
        <v>0</v>
      </c>
      <c r="R19" s="585">
        <f t="shared" si="2"/>
        <v>0</v>
      </c>
      <c r="AH19" s="590">
        <v>0.12</v>
      </c>
    </row>
    <row r="20" spans="1:34" ht="18" customHeight="1">
      <c r="A20" s="715">
        <v>4</v>
      </c>
      <c r="B20" s="698">
        <v>7000009226</v>
      </c>
      <c r="C20" s="698">
        <v>530</v>
      </c>
      <c r="D20" s="698">
        <v>160</v>
      </c>
      <c r="E20" s="698">
        <v>50</v>
      </c>
      <c r="F20" s="837" t="s">
        <v>513</v>
      </c>
      <c r="G20" s="698">
        <v>100002745</v>
      </c>
      <c r="H20" s="698">
        <v>998736</v>
      </c>
      <c r="I20" s="700"/>
      <c r="J20" s="698">
        <v>18</v>
      </c>
      <c r="K20" s="701"/>
      <c r="L20" s="823" t="s">
        <v>605</v>
      </c>
      <c r="M20" s="834" t="s">
        <v>290</v>
      </c>
      <c r="N20" s="716">
        <v>6</v>
      </c>
      <c r="O20" s="702"/>
      <c r="P20" s="571" t="str">
        <f t="shared" si="0"/>
        <v>INCLUDED</v>
      </c>
      <c r="Q20" s="588">
        <f t="shared" si="1"/>
        <v>0</v>
      </c>
      <c r="R20" s="585">
        <f t="shared" si="2"/>
        <v>0</v>
      </c>
      <c r="AH20" s="590">
        <v>0.18</v>
      </c>
    </row>
    <row r="21" spans="1:34" ht="18" customHeight="1">
      <c r="A21" s="715">
        <v>5</v>
      </c>
      <c r="B21" s="698">
        <v>7000009226</v>
      </c>
      <c r="C21" s="698">
        <v>540</v>
      </c>
      <c r="D21" s="698">
        <v>170</v>
      </c>
      <c r="E21" s="698">
        <v>10</v>
      </c>
      <c r="F21" s="837" t="s">
        <v>514</v>
      </c>
      <c r="G21" s="698">
        <v>100000328</v>
      </c>
      <c r="H21" s="698">
        <v>998736</v>
      </c>
      <c r="I21" s="700"/>
      <c r="J21" s="698">
        <v>18</v>
      </c>
      <c r="K21" s="701"/>
      <c r="L21" s="823" t="s">
        <v>443</v>
      </c>
      <c r="M21" s="834" t="s">
        <v>290</v>
      </c>
      <c r="N21" s="716">
        <v>6</v>
      </c>
      <c r="O21" s="702"/>
      <c r="P21" s="571" t="str">
        <f t="shared" si="0"/>
        <v>INCLUDED</v>
      </c>
      <c r="Q21" s="588">
        <f t="shared" si="1"/>
        <v>0</v>
      </c>
      <c r="R21" s="585">
        <f t="shared" si="2"/>
        <v>0</v>
      </c>
      <c r="AH21" s="590">
        <v>0.28000000000000003</v>
      </c>
    </row>
    <row r="22" spans="1:34" ht="18" customHeight="1">
      <c r="A22" s="715">
        <v>6</v>
      </c>
      <c r="B22" s="698">
        <v>7000009226</v>
      </c>
      <c r="C22" s="698">
        <v>540</v>
      </c>
      <c r="D22" s="698">
        <v>170</v>
      </c>
      <c r="E22" s="698">
        <v>20</v>
      </c>
      <c r="F22" s="837" t="s">
        <v>514</v>
      </c>
      <c r="G22" s="698">
        <v>100000275</v>
      </c>
      <c r="H22" s="698">
        <v>998736</v>
      </c>
      <c r="I22" s="700"/>
      <c r="J22" s="698">
        <v>18</v>
      </c>
      <c r="K22" s="701"/>
      <c r="L22" s="823" t="s">
        <v>485</v>
      </c>
      <c r="M22" s="834" t="s">
        <v>290</v>
      </c>
      <c r="N22" s="716">
        <v>6</v>
      </c>
      <c r="O22" s="702"/>
      <c r="P22" s="571" t="str">
        <f t="shared" si="0"/>
        <v>INCLUDED</v>
      </c>
      <c r="Q22" s="588">
        <f t="shared" si="1"/>
        <v>0</v>
      </c>
      <c r="R22" s="585">
        <f t="shared" si="2"/>
        <v>0</v>
      </c>
      <c r="AH22" s="590"/>
    </row>
    <row r="23" spans="1:34" ht="18" customHeight="1">
      <c r="A23" s="715">
        <v>7</v>
      </c>
      <c r="B23" s="698">
        <v>7000009226</v>
      </c>
      <c r="C23" s="698">
        <v>540</v>
      </c>
      <c r="D23" s="698">
        <v>170</v>
      </c>
      <c r="E23" s="698">
        <v>30</v>
      </c>
      <c r="F23" s="837" t="s">
        <v>514</v>
      </c>
      <c r="G23" s="698">
        <v>100000340</v>
      </c>
      <c r="H23" s="698">
        <v>998736</v>
      </c>
      <c r="I23" s="700"/>
      <c r="J23" s="698">
        <v>18</v>
      </c>
      <c r="K23" s="701"/>
      <c r="L23" s="823" t="s">
        <v>606</v>
      </c>
      <c r="M23" s="834" t="s">
        <v>290</v>
      </c>
      <c r="N23" s="716">
        <v>15</v>
      </c>
      <c r="O23" s="702"/>
      <c r="P23" s="571" t="str">
        <f t="shared" si="0"/>
        <v>INCLUDED</v>
      </c>
      <c r="Q23" s="588">
        <f t="shared" si="1"/>
        <v>0</v>
      </c>
      <c r="R23" s="585">
        <f t="shared" si="2"/>
        <v>0</v>
      </c>
      <c r="AH23" s="590"/>
    </row>
    <row r="24" spans="1:34" ht="18" customHeight="1">
      <c r="A24" s="715">
        <v>8</v>
      </c>
      <c r="B24" s="698">
        <v>7000009226</v>
      </c>
      <c r="C24" s="698">
        <v>560</v>
      </c>
      <c r="D24" s="698">
        <v>190</v>
      </c>
      <c r="E24" s="698">
        <v>10</v>
      </c>
      <c r="F24" s="837" t="s">
        <v>515</v>
      </c>
      <c r="G24" s="698">
        <v>100000728</v>
      </c>
      <c r="H24" s="698">
        <v>998736</v>
      </c>
      <c r="I24" s="700"/>
      <c r="J24" s="698">
        <v>18</v>
      </c>
      <c r="K24" s="701"/>
      <c r="L24" s="823" t="s">
        <v>553</v>
      </c>
      <c r="M24" s="834" t="s">
        <v>290</v>
      </c>
      <c r="N24" s="716">
        <v>2</v>
      </c>
      <c r="O24" s="702"/>
      <c r="P24" s="571" t="str">
        <f t="shared" si="0"/>
        <v>INCLUDED</v>
      </c>
      <c r="Q24" s="588">
        <f t="shared" si="1"/>
        <v>0</v>
      </c>
      <c r="R24" s="585">
        <f t="shared" si="2"/>
        <v>0</v>
      </c>
      <c r="AH24" s="590"/>
    </row>
    <row r="25" spans="1:34" ht="18" customHeight="1">
      <c r="A25" s="715">
        <v>9</v>
      </c>
      <c r="B25" s="698">
        <v>7000009226</v>
      </c>
      <c r="C25" s="698">
        <v>560</v>
      </c>
      <c r="D25" s="698">
        <v>190</v>
      </c>
      <c r="E25" s="698">
        <v>20</v>
      </c>
      <c r="F25" s="837" t="s">
        <v>515</v>
      </c>
      <c r="G25" s="698">
        <v>100000730</v>
      </c>
      <c r="H25" s="698">
        <v>998736</v>
      </c>
      <c r="I25" s="700"/>
      <c r="J25" s="698">
        <v>18</v>
      </c>
      <c r="K25" s="701"/>
      <c r="L25" s="823" t="s">
        <v>554</v>
      </c>
      <c r="M25" s="834" t="s">
        <v>290</v>
      </c>
      <c r="N25" s="716">
        <v>2</v>
      </c>
      <c r="O25" s="702"/>
      <c r="P25" s="571" t="str">
        <f t="shared" si="0"/>
        <v>INCLUDED</v>
      </c>
      <c r="Q25" s="588">
        <f t="shared" si="1"/>
        <v>0</v>
      </c>
      <c r="R25" s="585">
        <f t="shared" si="2"/>
        <v>0</v>
      </c>
      <c r="AH25" s="590"/>
    </row>
    <row r="26" spans="1:34" ht="18" customHeight="1">
      <c r="A26" s="715">
        <v>10</v>
      </c>
      <c r="B26" s="698">
        <v>7000009226</v>
      </c>
      <c r="C26" s="698">
        <v>560</v>
      </c>
      <c r="D26" s="698">
        <v>190</v>
      </c>
      <c r="E26" s="698">
        <v>30</v>
      </c>
      <c r="F26" s="837" t="s">
        <v>515</v>
      </c>
      <c r="G26" s="698">
        <v>100000796</v>
      </c>
      <c r="H26" s="698">
        <v>998736</v>
      </c>
      <c r="I26" s="700"/>
      <c r="J26" s="698">
        <v>18</v>
      </c>
      <c r="K26" s="701"/>
      <c r="L26" s="823" t="s">
        <v>538</v>
      </c>
      <c r="M26" s="834" t="s">
        <v>291</v>
      </c>
      <c r="N26" s="716">
        <v>1</v>
      </c>
      <c r="O26" s="702"/>
      <c r="P26" s="571" t="str">
        <f t="shared" si="0"/>
        <v>INCLUDED</v>
      </c>
      <c r="Q26" s="588">
        <f t="shared" si="1"/>
        <v>0</v>
      </c>
      <c r="R26" s="585">
        <f t="shared" si="2"/>
        <v>0</v>
      </c>
      <c r="AH26" s="590"/>
    </row>
    <row r="27" spans="1:34" ht="18" customHeight="1">
      <c r="A27" s="715">
        <v>11</v>
      </c>
      <c r="B27" s="698">
        <v>7000009226</v>
      </c>
      <c r="C27" s="698">
        <v>580</v>
      </c>
      <c r="D27" s="698">
        <v>210</v>
      </c>
      <c r="E27" s="698">
        <v>20</v>
      </c>
      <c r="F27" s="837" t="s">
        <v>529</v>
      </c>
      <c r="G27" s="698">
        <v>100000875</v>
      </c>
      <c r="H27" s="698">
        <v>998734</v>
      </c>
      <c r="I27" s="700"/>
      <c r="J27" s="698">
        <v>18</v>
      </c>
      <c r="K27" s="701"/>
      <c r="L27" s="823" t="s">
        <v>555</v>
      </c>
      <c r="M27" s="834" t="s">
        <v>290</v>
      </c>
      <c r="N27" s="716">
        <v>4</v>
      </c>
      <c r="O27" s="702"/>
      <c r="P27" s="571" t="str">
        <f t="shared" si="0"/>
        <v>INCLUDED</v>
      </c>
      <c r="Q27" s="588">
        <f t="shared" si="1"/>
        <v>0</v>
      </c>
      <c r="R27" s="585">
        <f t="shared" si="2"/>
        <v>0</v>
      </c>
      <c r="AH27" s="590"/>
    </row>
    <row r="28" spans="1:34" ht="18" customHeight="1">
      <c r="A28" s="715">
        <v>12</v>
      </c>
      <c r="B28" s="698">
        <v>7000009226</v>
      </c>
      <c r="C28" s="698">
        <v>580</v>
      </c>
      <c r="D28" s="698">
        <v>210</v>
      </c>
      <c r="E28" s="698">
        <v>30</v>
      </c>
      <c r="F28" s="837" t="s">
        <v>529</v>
      </c>
      <c r="G28" s="698">
        <v>100000883</v>
      </c>
      <c r="H28" s="698">
        <v>998734</v>
      </c>
      <c r="I28" s="700"/>
      <c r="J28" s="698">
        <v>18</v>
      </c>
      <c r="K28" s="701"/>
      <c r="L28" s="823" t="s">
        <v>556</v>
      </c>
      <c r="M28" s="834" t="s">
        <v>290</v>
      </c>
      <c r="N28" s="716">
        <v>12</v>
      </c>
      <c r="O28" s="702"/>
      <c r="P28" s="571" t="str">
        <f t="shared" si="0"/>
        <v>INCLUDED</v>
      </c>
      <c r="Q28" s="588">
        <f t="shared" si="1"/>
        <v>0</v>
      </c>
      <c r="R28" s="585">
        <f t="shared" si="2"/>
        <v>0</v>
      </c>
      <c r="AH28" s="590"/>
    </row>
    <row r="29" spans="1:34" ht="18" customHeight="1">
      <c r="A29" s="715">
        <v>13</v>
      </c>
      <c r="B29" s="698">
        <v>7000009226</v>
      </c>
      <c r="C29" s="698">
        <v>580</v>
      </c>
      <c r="D29" s="698">
        <v>210</v>
      </c>
      <c r="E29" s="698">
        <v>40</v>
      </c>
      <c r="F29" s="837" t="s">
        <v>529</v>
      </c>
      <c r="G29" s="698">
        <v>100000886</v>
      </c>
      <c r="H29" s="698">
        <v>998734</v>
      </c>
      <c r="I29" s="700"/>
      <c r="J29" s="698">
        <v>18</v>
      </c>
      <c r="K29" s="701"/>
      <c r="L29" s="823" t="s">
        <v>557</v>
      </c>
      <c r="M29" s="834" t="s">
        <v>290</v>
      </c>
      <c r="N29" s="716">
        <v>4</v>
      </c>
      <c r="O29" s="702"/>
      <c r="P29" s="571" t="str">
        <f t="shared" si="0"/>
        <v>INCLUDED</v>
      </c>
      <c r="Q29" s="588">
        <f t="shared" si="1"/>
        <v>0</v>
      </c>
      <c r="R29" s="585">
        <f t="shared" si="2"/>
        <v>0</v>
      </c>
      <c r="AH29" s="590"/>
    </row>
    <row r="30" spans="1:34" ht="18" customHeight="1">
      <c r="A30" s="715">
        <v>14</v>
      </c>
      <c r="B30" s="698">
        <v>7000009226</v>
      </c>
      <c r="C30" s="698">
        <v>580</v>
      </c>
      <c r="D30" s="698">
        <v>210</v>
      </c>
      <c r="E30" s="698">
        <v>50</v>
      </c>
      <c r="F30" s="837" t="s">
        <v>529</v>
      </c>
      <c r="G30" s="698">
        <v>100000888</v>
      </c>
      <c r="H30" s="698">
        <v>998734</v>
      </c>
      <c r="I30" s="700"/>
      <c r="J30" s="698">
        <v>18</v>
      </c>
      <c r="K30" s="701"/>
      <c r="L30" s="823" t="s">
        <v>558</v>
      </c>
      <c r="M30" s="834" t="s">
        <v>290</v>
      </c>
      <c r="N30" s="716">
        <v>4</v>
      </c>
      <c r="O30" s="702"/>
      <c r="P30" s="571" t="str">
        <f t="shared" si="0"/>
        <v>INCLUDED</v>
      </c>
      <c r="Q30" s="588">
        <f t="shared" si="1"/>
        <v>0</v>
      </c>
      <c r="R30" s="585">
        <f t="shared" si="2"/>
        <v>0</v>
      </c>
      <c r="AH30" s="590"/>
    </row>
    <row r="31" spans="1:34" ht="18" customHeight="1">
      <c r="A31" s="715">
        <v>15</v>
      </c>
      <c r="B31" s="698">
        <v>7000009226</v>
      </c>
      <c r="C31" s="698">
        <v>580</v>
      </c>
      <c r="D31" s="698">
        <v>210</v>
      </c>
      <c r="E31" s="698">
        <v>60</v>
      </c>
      <c r="F31" s="837" t="s">
        <v>529</v>
      </c>
      <c r="G31" s="698">
        <v>100000890</v>
      </c>
      <c r="H31" s="698">
        <v>998734</v>
      </c>
      <c r="I31" s="700"/>
      <c r="J31" s="698">
        <v>18</v>
      </c>
      <c r="K31" s="701"/>
      <c r="L31" s="823" t="s">
        <v>607</v>
      </c>
      <c r="M31" s="834" t="s">
        <v>290</v>
      </c>
      <c r="N31" s="716">
        <v>4</v>
      </c>
      <c r="O31" s="702"/>
      <c r="P31" s="571" t="str">
        <f t="shared" si="0"/>
        <v>INCLUDED</v>
      </c>
      <c r="Q31" s="588">
        <f t="shared" si="1"/>
        <v>0</v>
      </c>
      <c r="R31" s="585">
        <f t="shared" si="2"/>
        <v>0</v>
      </c>
      <c r="AH31" s="590"/>
    </row>
    <row r="32" spans="1:34" ht="18" customHeight="1">
      <c r="A32" s="715">
        <v>16</v>
      </c>
      <c r="B32" s="698">
        <v>7000009226</v>
      </c>
      <c r="C32" s="698">
        <v>580</v>
      </c>
      <c r="D32" s="698">
        <v>210</v>
      </c>
      <c r="E32" s="698">
        <v>70</v>
      </c>
      <c r="F32" s="837" t="s">
        <v>529</v>
      </c>
      <c r="G32" s="698">
        <v>100000891</v>
      </c>
      <c r="H32" s="698">
        <v>998734</v>
      </c>
      <c r="I32" s="700"/>
      <c r="J32" s="698">
        <v>18</v>
      </c>
      <c r="K32" s="701"/>
      <c r="L32" s="823" t="s">
        <v>560</v>
      </c>
      <c r="M32" s="834" t="s">
        <v>290</v>
      </c>
      <c r="N32" s="716">
        <v>4</v>
      </c>
      <c r="O32" s="702"/>
      <c r="P32" s="571" t="str">
        <f t="shared" si="0"/>
        <v>INCLUDED</v>
      </c>
      <c r="Q32" s="588">
        <f t="shared" si="1"/>
        <v>0</v>
      </c>
      <c r="R32" s="585">
        <f t="shared" si="2"/>
        <v>0</v>
      </c>
      <c r="AH32" s="590"/>
    </row>
    <row r="33" spans="1:34" ht="18" customHeight="1">
      <c r="A33" s="715">
        <v>17</v>
      </c>
      <c r="B33" s="698">
        <v>7000009226</v>
      </c>
      <c r="C33" s="698">
        <v>580</v>
      </c>
      <c r="D33" s="698">
        <v>210</v>
      </c>
      <c r="E33" s="698">
        <v>90</v>
      </c>
      <c r="F33" s="837" t="s">
        <v>529</v>
      </c>
      <c r="G33" s="698">
        <v>100003517</v>
      </c>
      <c r="H33" s="698">
        <v>998734</v>
      </c>
      <c r="I33" s="700"/>
      <c r="J33" s="698">
        <v>18</v>
      </c>
      <c r="K33" s="701"/>
      <c r="L33" s="823" t="s">
        <v>608</v>
      </c>
      <c r="M33" s="834" t="s">
        <v>562</v>
      </c>
      <c r="N33" s="716">
        <v>2</v>
      </c>
      <c r="O33" s="702"/>
      <c r="P33" s="571" t="str">
        <f t="shared" si="0"/>
        <v>INCLUDED</v>
      </c>
      <c r="Q33" s="588">
        <f t="shared" si="1"/>
        <v>0</v>
      </c>
      <c r="R33" s="585">
        <f t="shared" si="2"/>
        <v>0</v>
      </c>
      <c r="AH33" s="590"/>
    </row>
    <row r="34" spans="1:34" ht="18" customHeight="1">
      <c r="A34" s="715">
        <v>18</v>
      </c>
      <c r="B34" s="698">
        <v>7000009226</v>
      </c>
      <c r="C34" s="698">
        <v>590</v>
      </c>
      <c r="D34" s="698">
        <v>220</v>
      </c>
      <c r="E34" s="698">
        <v>10</v>
      </c>
      <c r="F34" s="837" t="s">
        <v>530</v>
      </c>
      <c r="G34" s="698">
        <v>100000903</v>
      </c>
      <c r="H34" s="698">
        <v>998736</v>
      </c>
      <c r="I34" s="700"/>
      <c r="J34" s="698">
        <v>18</v>
      </c>
      <c r="K34" s="701"/>
      <c r="L34" s="823" t="s">
        <v>563</v>
      </c>
      <c r="M34" s="834" t="s">
        <v>291</v>
      </c>
      <c r="N34" s="716">
        <v>1</v>
      </c>
      <c r="O34" s="702"/>
      <c r="P34" s="571" t="str">
        <f t="shared" si="0"/>
        <v>INCLUDED</v>
      </c>
      <c r="Q34" s="588">
        <f t="shared" si="1"/>
        <v>0</v>
      </c>
      <c r="R34" s="585">
        <f t="shared" si="2"/>
        <v>0</v>
      </c>
      <c r="AH34" s="590"/>
    </row>
    <row r="35" spans="1:34" ht="18" customHeight="1">
      <c r="A35" s="715">
        <v>19</v>
      </c>
      <c r="B35" s="698">
        <v>7000009226</v>
      </c>
      <c r="C35" s="698">
        <v>590</v>
      </c>
      <c r="D35" s="698">
        <v>220</v>
      </c>
      <c r="E35" s="698">
        <v>20</v>
      </c>
      <c r="F35" s="837" t="s">
        <v>530</v>
      </c>
      <c r="G35" s="698">
        <v>100000906</v>
      </c>
      <c r="H35" s="698">
        <v>998736</v>
      </c>
      <c r="I35" s="700"/>
      <c r="J35" s="698">
        <v>18</v>
      </c>
      <c r="K35" s="701"/>
      <c r="L35" s="823" t="s">
        <v>564</v>
      </c>
      <c r="M35" s="834" t="s">
        <v>291</v>
      </c>
      <c r="N35" s="716">
        <v>1</v>
      </c>
      <c r="O35" s="702"/>
      <c r="P35" s="571" t="str">
        <f t="shared" si="0"/>
        <v>INCLUDED</v>
      </c>
      <c r="Q35" s="588">
        <f t="shared" si="1"/>
        <v>0</v>
      </c>
      <c r="R35" s="585">
        <f t="shared" si="2"/>
        <v>0</v>
      </c>
      <c r="AH35" s="590"/>
    </row>
    <row r="36" spans="1:34" ht="18" customHeight="1">
      <c r="A36" s="715">
        <v>20</v>
      </c>
      <c r="B36" s="698">
        <v>7000009226</v>
      </c>
      <c r="C36" s="698">
        <v>600</v>
      </c>
      <c r="D36" s="698">
        <v>230</v>
      </c>
      <c r="E36" s="698">
        <v>10</v>
      </c>
      <c r="F36" s="837" t="s">
        <v>517</v>
      </c>
      <c r="G36" s="698">
        <v>100001024</v>
      </c>
      <c r="H36" s="698">
        <v>998731</v>
      </c>
      <c r="I36" s="700"/>
      <c r="J36" s="698">
        <v>18</v>
      </c>
      <c r="K36" s="701"/>
      <c r="L36" s="823" t="s">
        <v>448</v>
      </c>
      <c r="M36" s="834" t="s">
        <v>290</v>
      </c>
      <c r="N36" s="716">
        <v>2</v>
      </c>
      <c r="O36" s="702"/>
      <c r="P36" s="571" t="str">
        <f t="shared" si="0"/>
        <v>INCLUDED</v>
      </c>
      <c r="Q36" s="588">
        <f t="shared" si="1"/>
        <v>0</v>
      </c>
      <c r="R36" s="585">
        <f t="shared" si="2"/>
        <v>0</v>
      </c>
      <c r="AH36" s="590"/>
    </row>
    <row r="37" spans="1:34" ht="18" customHeight="1">
      <c r="A37" s="715">
        <v>21</v>
      </c>
      <c r="B37" s="698">
        <v>7000009226</v>
      </c>
      <c r="C37" s="698">
        <v>600</v>
      </c>
      <c r="D37" s="698">
        <v>230</v>
      </c>
      <c r="E37" s="698">
        <v>20</v>
      </c>
      <c r="F37" s="837" t="s">
        <v>517</v>
      </c>
      <c r="G37" s="698">
        <v>100004926</v>
      </c>
      <c r="H37" s="698">
        <v>998731</v>
      </c>
      <c r="I37" s="700"/>
      <c r="J37" s="698">
        <v>18</v>
      </c>
      <c r="K37" s="701"/>
      <c r="L37" s="823" t="s">
        <v>609</v>
      </c>
      <c r="M37" s="834" t="s">
        <v>290</v>
      </c>
      <c r="N37" s="716">
        <v>12</v>
      </c>
      <c r="O37" s="702"/>
      <c r="P37" s="571" t="str">
        <f t="shared" si="0"/>
        <v>INCLUDED</v>
      </c>
      <c r="Q37" s="588">
        <f t="shared" si="1"/>
        <v>0</v>
      </c>
      <c r="R37" s="585">
        <f t="shared" si="2"/>
        <v>0</v>
      </c>
      <c r="AH37" s="590"/>
    </row>
    <row r="38" spans="1:34" ht="18" customHeight="1">
      <c r="A38" s="715">
        <v>22</v>
      </c>
      <c r="B38" s="698">
        <v>7000009226</v>
      </c>
      <c r="C38" s="698">
        <v>600</v>
      </c>
      <c r="D38" s="698">
        <v>230</v>
      </c>
      <c r="E38" s="698">
        <v>30</v>
      </c>
      <c r="F38" s="837" t="s">
        <v>517</v>
      </c>
      <c r="G38" s="698">
        <v>100004936</v>
      </c>
      <c r="H38" s="698">
        <v>998731</v>
      </c>
      <c r="I38" s="700"/>
      <c r="J38" s="698">
        <v>18</v>
      </c>
      <c r="K38" s="701"/>
      <c r="L38" s="823" t="s">
        <v>610</v>
      </c>
      <c r="M38" s="834" t="s">
        <v>290</v>
      </c>
      <c r="N38" s="716">
        <v>1</v>
      </c>
      <c r="O38" s="702"/>
      <c r="P38" s="571" t="str">
        <f t="shared" si="0"/>
        <v>INCLUDED</v>
      </c>
      <c r="Q38" s="588">
        <f t="shared" si="1"/>
        <v>0</v>
      </c>
      <c r="R38" s="585">
        <f t="shared" si="2"/>
        <v>0</v>
      </c>
      <c r="AH38" s="590"/>
    </row>
    <row r="39" spans="1:34" ht="18" customHeight="1">
      <c r="A39" s="715">
        <v>23</v>
      </c>
      <c r="B39" s="698">
        <v>7000009226</v>
      </c>
      <c r="C39" s="698">
        <v>610</v>
      </c>
      <c r="D39" s="698">
        <v>240</v>
      </c>
      <c r="E39" s="698">
        <v>30</v>
      </c>
      <c r="F39" s="837" t="s">
        <v>524</v>
      </c>
      <c r="G39" s="698">
        <v>100007147</v>
      </c>
      <c r="H39" s="698">
        <v>998731</v>
      </c>
      <c r="I39" s="700"/>
      <c r="J39" s="698">
        <v>18</v>
      </c>
      <c r="K39" s="701"/>
      <c r="L39" s="823" t="s">
        <v>611</v>
      </c>
      <c r="M39" s="834" t="s">
        <v>290</v>
      </c>
      <c r="N39" s="716">
        <v>20</v>
      </c>
      <c r="O39" s="702"/>
      <c r="P39" s="571" t="str">
        <f t="shared" si="0"/>
        <v>INCLUDED</v>
      </c>
      <c r="Q39" s="588">
        <f t="shared" si="1"/>
        <v>0</v>
      </c>
      <c r="R39" s="585">
        <f t="shared" si="2"/>
        <v>0</v>
      </c>
      <c r="AH39" s="590"/>
    </row>
    <row r="40" spans="1:34" ht="31.2">
      <c r="A40" s="715">
        <v>24</v>
      </c>
      <c r="B40" s="698">
        <v>7000009226</v>
      </c>
      <c r="C40" s="698">
        <v>610</v>
      </c>
      <c r="D40" s="698">
        <v>240</v>
      </c>
      <c r="E40" s="698">
        <v>40</v>
      </c>
      <c r="F40" s="837" t="s">
        <v>524</v>
      </c>
      <c r="G40" s="698">
        <v>100001050</v>
      </c>
      <c r="H40" s="698">
        <v>998731</v>
      </c>
      <c r="I40" s="700"/>
      <c r="J40" s="698">
        <v>18</v>
      </c>
      <c r="K40" s="701"/>
      <c r="L40" s="823" t="s">
        <v>612</v>
      </c>
      <c r="M40" s="834" t="s">
        <v>290</v>
      </c>
      <c r="N40" s="716">
        <v>6</v>
      </c>
      <c r="O40" s="702"/>
      <c r="P40" s="571" t="str">
        <f t="shared" si="0"/>
        <v>INCLUDED</v>
      </c>
      <c r="Q40" s="588">
        <f t="shared" si="1"/>
        <v>0</v>
      </c>
      <c r="R40" s="585">
        <f t="shared" si="2"/>
        <v>0</v>
      </c>
      <c r="AH40" s="590"/>
    </row>
    <row r="41" spans="1:34" ht="31.2">
      <c r="A41" s="715">
        <v>25</v>
      </c>
      <c r="B41" s="698">
        <v>7000009226</v>
      </c>
      <c r="C41" s="698">
        <v>610</v>
      </c>
      <c r="D41" s="698">
        <v>240</v>
      </c>
      <c r="E41" s="698">
        <v>50</v>
      </c>
      <c r="F41" s="837" t="s">
        <v>524</v>
      </c>
      <c r="G41" s="698">
        <v>100001052</v>
      </c>
      <c r="H41" s="698">
        <v>998731</v>
      </c>
      <c r="I41" s="700"/>
      <c r="J41" s="698">
        <v>18</v>
      </c>
      <c r="K41" s="701"/>
      <c r="L41" s="823" t="s">
        <v>613</v>
      </c>
      <c r="M41" s="834" t="s">
        <v>290</v>
      </c>
      <c r="N41" s="716">
        <v>6</v>
      </c>
      <c r="O41" s="702"/>
      <c r="P41" s="571" t="str">
        <f t="shared" si="0"/>
        <v>INCLUDED</v>
      </c>
      <c r="Q41" s="588">
        <f t="shared" si="1"/>
        <v>0</v>
      </c>
      <c r="R41" s="585">
        <f t="shared" si="2"/>
        <v>0</v>
      </c>
      <c r="AH41" s="590"/>
    </row>
    <row r="42" spans="1:34" ht="46.8">
      <c r="A42" s="715">
        <v>26</v>
      </c>
      <c r="B42" s="698">
        <v>7000009226</v>
      </c>
      <c r="C42" s="698">
        <v>620</v>
      </c>
      <c r="D42" s="698">
        <v>250</v>
      </c>
      <c r="E42" s="698">
        <v>30</v>
      </c>
      <c r="F42" s="837" t="s">
        <v>518</v>
      </c>
      <c r="G42" s="698">
        <v>100001171</v>
      </c>
      <c r="H42" s="698">
        <v>995455</v>
      </c>
      <c r="I42" s="700"/>
      <c r="J42" s="698">
        <v>18</v>
      </c>
      <c r="K42" s="701"/>
      <c r="L42" s="823" t="s">
        <v>614</v>
      </c>
      <c r="M42" s="834" t="s">
        <v>290</v>
      </c>
      <c r="N42" s="716">
        <v>2</v>
      </c>
      <c r="O42" s="702"/>
      <c r="P42" s="571" t="str">
        <f t="shared" si="0"/>
        <v>INCLUDED</v>
      </c>
      <c r="Q42" s="588">
        <f t="shared" si="1"/>
        <v>0</v>
      </c>
      <c r="R42" s="585">
        <f t="shared" si="2"/>
        <v>0</v>
      </c>
      <c r="AH42" s="590"/>
    </row>
    <row r="43" spans="1:34" ht="46.8">
      <c r="A43" s="715">
        <v>27</v>
      </c>
      <c r="B43" s="698">
        <v>7000009226</v>
      </c>
      <c r="C43" s="698">
        <v>620</v>
      </c>
      <c r="D43" s="698">
        <v>250</v>
      </c>
      <c r="E43" s="698">
        <v>40</v>
      </c>
      <c r="F43" s="837" t="s">
        <v>518</v>
      </c>
      <c r="G43" s="698">
        <v>100001213</v>
      </c>
      <c r="H43" s="698">
        <v>995455</v>
      </c>
      <c r="I43" s="700"/>
      <c r="J43" s="698">
        <v>18</v>
      </c>
      <c r="K43" s="701"/>
      <c r="L43" s="823" t="s">
        <v>493</v>
      </c>
      <c r="M43" s="834" t="s">
        <v>290</v>
      </c>
      <c r="N43" s="716">
        <v>6</v>
      </c>
      <c r="O43" s="702"/>
      <c r="P43" s="571" t="str">
        <f t="shared" si="0"/>
        <v>INCLUDED</v>
      </c>
      <c r="Q43" s="588">
        <f t="shared" si="1"/>
        <v>0</v>
      </c>
      <c r="R43" s="585">
        <f t="shared" si="2"/>
        <v>0</v>
      </c>
      <c r="AH43" s="590"/>
    </row>
    <row r="44" spans="1:34" ht="46.8">
      <c r="A44" s="715">
        <v>28</v>
      </c>
      <c r="B44" s="698">
        <v>7000009226</v>
      </c>
      <c r="C44" s="698">
        <v>620</v>
      </c>
      <c r="D44" s="698">
        <v>250</v>
      </c>
      <c r="E44" s="698">
        <v>50</v>
      </c>
      <c r="F44" s="837" t="s">
        <v>518</v>
      </c>
      <c r="G44" s="698">
        <v>100001215</v>
      </c>
      <c r="H44" s="698">
        <v>995455</v>
      </c>
      <c r="I44" s="700"/>
      <c r="J44" s="698">
        <v>18</v>
      </c>
      <c r="K44" s="701"/>
      <c r="L44" s="823" t="s">
        <v>615</v>
      </c>
      <c r="M44" s="834" t="s">
        <v>290</v>
      </c>
      <c r="N44" s="716">
        <v>12</v>
      </c>
      <c r="O44" s="702"/>
      <c r="P44" s="571" t="str">
        <f t="shared" si="0"/>
        <v>INCLUDED</v>
      </c>
      <c r="Q44" s="588">
        <f t="shared" si="1"/>
        <v>0</v>
      </c>
      <c r="R44" s="585">
        <f t="shared" si="2"/>
        <v>0</v>
      </c>
      <c r="AH44" s="590"/>
    </row>
    <row r="45" spans="1:34" ht="46.8">
      <c r="A45" s="715">
        <v>29</v>
      </c>
      <c r="B45" s="698">
        <v>7000009226</v>
      </c>
      <c r="C45" s="698">
        <v>620</v>
      </c>
      <c r="D45" s="698">
        <v>250</v>
      </c>
      <c r="E45" s="698">
        <v>60</v>
      </c>
      <c r="F45" s="837" t="s">
        <v>518</v>
      </c>
      <c r="G45" s="698">
        <v>100001216</v>
      </c>
      <c r="H45" s="698">
        <v>995455</v>
      </c>
      <c r="I45" s="700"/>
      <c r="J45" s="698">
        <v>18</v>
      </c>
      <c r="K45" s="701"/>
      <c r="L45" s="823" t="s">
        <v>451</v>
      </c>
      <c r="M45" s="834" t="s">
        <v>290</v>
      </c>
      <c r="N45" s="716">
        <v>6</v>
      </c>
      <c r="O45" s="702"/>
      <c r="P45" s="571" t="str">
        <f t="shared" si="0"/>
        <v>INCLUDED</v>
      </c>
      <c r="Q45" s="588">
        <f t="shared" si="1"/>
        <v>0</v>
      </c>
      <c r="R45" s="585">
        <f t="shared" si="2"/>
        <v>0</v>
      </c>
      <c r="AH45" s="590"/>
    </row>
    <row r="46" spans="1:34" ht="46.8">
      <c r="A46" s="715">
        <v>30</v>
      </c>
      <c r="B46" s="698">
        <v>7000009226</v>
      </c>
      <c r="C46" s="698">
        <v>620</v>
      </c>
      <c r="D46" s="698">
        <v>250</v>
      </c>
      <c r="E46" s="698">
        <v>70</v>
      </c>
      <c r="F46" s="837" t="s">
        <v>518</v>
      </c>
      <c r="G46" s="698">
        <v>100001217</v>
      </c>
      <c r="H46" s="698">
        <v>995455</v>
      </c>
      <c r="I46" s="700"/>
      <c r="J46" s="698">
        <v>18</v>
      </c>
      <c r="K46" s="701"/>
      <c r="L46" s="823" t="s">
        <v>616</v>
      </c>
      <c r="M46" s="834" t="s">
        <v>290</v>
      </c>
      <c r="N46" s="716">
        <v>15</v>
      </c>
      <c r="O46" s="702"/>
      <c r="P46" s="571" t="str">
        <f t="shared" si="0"/>
        <v>INCLUDED</v>
      </c>
      <c r="Q46" s="588">
        <f t="shared" si="1"/>
        <v>0</v>
      </c>
      <c r="R46" s="585">
        <f t="shared" si="2"/>
        <v>0</v>
      </c>
      <c r="AH46" s="590"/>
    </row>
    <row r="47" spans="1:34" ht="46.8">
      <c r="A47" s="715">
        <v>31</v>
      </c>
      <c r="B47" s="698">
        <v>7000009226</v>
      </c>
      <c r="C47" s="698">
        <v>620</v>
      </c>
      <c r="D47" s="698">
        <v>250</v>
      </c>
      <c r="E47" s="698">
        <v>80</v>
      </c>
      <c r="F47" s="837" t="s">
        <v>518</v>
      </c>
      <c r="G47" s="698">
        <v>100001151</v>
      </c>
      <c r="H47" s="698">
        <v>995455</v>
      </c>
      <c r="I47" s="700"/>
      <c r="J47" s="698">
        <v>18</v>
      </c>
      <c r="K47" s="701"/>
      <c r="L47" s="823" t="s">
        <v>617</v>
      </c>
      <c r="M47" s="834" t="s">
        <v>290</v>
      </c>
      <c r="N47" s="716">
        <v>2</v>
      </c>
      <c r="O47" s="702"/>
      <c r="P47" s="571" t="str">
        <f t="shared" si="0"/>
        <v>INCLUDED</v>
      </c>
      <c r="Q47" s="588">
        <f t="shared" si="1"/>
        <v>0</v>
      </c>
      <c r="R47" s="585">
        <f t="shared" si="2"/>
        <v>0</v>
      </c>
      <c r="AH47" s="590"/>
    </row>
    <row r="48" spans="1:34" ht="46.8">
      <c r="A48" s="715">
        <v>32</v>
      </c>
      <c r="B48" s="698">
        <v>7000009226</v>
      </c>
      <c r="C48" s="698">
        <v>620</v>
      </c>
      <c r="D48" s="698">
        <v>250</v>
      </c>
      <c r="E48" s="698">
        <v>90</v>
      </c>
      <c r="F48" s="837" t="s">
        <v>518</v>
      </c>
      <c r="G48" s="698">
        <v>100001152</v>
      </c>
      <c r="H48" s="698">
        <v>995455</v>
      </c>
      <c r="I48" s="700"/>
      <c r="J48" s="698">
        <v>18</v>
      </c>
      <c r="K48" s="701"/>
      <c r="L48" s="823" t="s">
        <v>618</v>
      </c>
      <c r="M48" s="834" t="s">
        <v>290</v>
      </c>
      <c r="N48" s="716">
        <v>1</v>
      </c>
      <c r="O48" s="702"/>
      <c r="P48" s="571" t="str">
        <f t="shared" si="0"/>
        <v>INCLUDED</v>
      </c>
      <c r="Q48" s="588">
        <f t="shared" si="1"/>
        <v>0</v>
      </c>
      <c r="R48" s="585">
        <f t="shared" si="2"/>
        <v>0</v>
      </c>
      <c r="AH48" s="590"/>
    </row>
    <row r="49" spans="1:34" ht="31.2">
      <c r="A49" s="715">
        <v>33</v>
      </c>
      <c r="B49" s="698">
        <v>7000009226</v>
      </c>
      <c r="C49" s="698">
        <v>630</v>
      </c>
      <c r="D49" s="698">
        <v>260</v>
      </c>
      <c r="E49" s="698">
        <v>10</v>
      </c>
      <c r="F49" s="837" t="s">
        <v>519</v>
      </c>
      <c r="G49" s="698">
        <v>100002161</v>
      </c>
      <c r="H49" s="698">
        <v>998731</v>
      </c>
      <c r="I49" s="700"/>
      <c r="J49" s="698">
        <v>18</v>
      </c>
      <c r="K49" s="701"/>
      <c r="L49" s="823" t="s">
        <v>619</v>
      </c>
      <c r="M49" s="834" t="s">
        <v>291</v>
      </c>
      <c r="N49" s="716">
        <v>2</v>
      </c>
      <c r="O49" s="702"/>
      <c r="P49" s="571" t="str">
        <f t="shared" si="0"/>
        <v>INCLUDED</v>
      </c>
      <c r="Q49" s="588">
        <f t="shared" si="1"/>
        <v>0</v>
      </c>
      <c r="R49" s="585">
        <f t="shared" si="2"/>
        <v>0</v>
      </c>
      <c r="AH49" s="590"/>
    </row>
    <row r="50" spans="1:34" ht="28.8">
      <c r="A50" s="715">
        <v>34</v>
      </c>
      <c r="B50" s="698">
        <v>7000009226</v>
      </c>
      <c r="C50" s="698">
        <v>640</v>
      </c>
      <c r="D50" s="698">
        <v>270</v>
      </c>
      <c r="E50" s="698">
        <v>10</v>
      </c>
      <c r="F50" s="837" t="s">
        <v>525</v>
      </c>
      <c r="G50" s="698">
        <v>100000960</v>
      </c>
      <c r="H50" s="698">
        <v>995463</v>
      </c>
      <c r="I50" s="700"/>
      <c r="J50" s="698">
        <v>18</v>
      </c>
      <c r="K50" s="701"/>
      <c r="L50" s="823" t="s">
        <v>571</v>
      </c>
      <c r="M50" s="834" t="s">
        <v>290</v>
      </c>
      <c r="N50" s="716">
        <v>6</v>
      </c>
      <c r="O50" s="702"/>
      <c r="P50" s="571" t="str">
        <f t="shared" si="0"/>
        <v>INCLUDED</v>
      </c>
      <c r="Q50" s="588">
        <f t="shared" si="1"/>
        <v>0</v>
      </c>
      <c r="R50" s="585">
        <f t="shared" si="2"/>
        <v>0</v>
      </c>
      <c r="AH50" s="590"/>
    </row>
    <row r="51" spans="1:34" ht="28.8">
      <c r="A51" s="715">
        <v>35</v>
      </c>
      <c r="B51" s="698">
        <v>7000009226</v>
      </c>
      <c r="C51" s="698">
        <v>640</v>
      </c>
      <c r="D51" s="698">
        <v>270</v>
      </c>
      <c r="E51" s="698">
        <v>20</v>
      </c>
      <c r="F51" s="837" t="s">
        <v>525</v>
      </c>
      <c r="G51" s="698">
        <v>100003625</v>
      </c>
      <c r="H51" s="698">
        <v>995463</v>
      </c>
      <c r="I51" s="700"/>
      <c r="J51" s="698">
        <v>18</v>
      </c>
      <c r="K51" s="701"/>
      <c r="L51" s="823" t="s">
        <v>620</v>
      </c>
      <c r="M51" s="834" t="s">
        <v>458</v>
      </c>
      <c r="N51" s="716">
        <v>225</v>
      </c>
      <c r="O51" s="702"/>
      <c r="P51" s="571" t="str">
        <f t="shared" si="0"/>
        <v>INCLUDED</v>
      </c>
      <c r="Q51" s="588">
        <f t="shared" si="1"/>
        <v>0</v>
      </c>
      <c r="R51" s="585">
        <f t="shared" si="2"/>
        <v>0</v>
      </c>
      <c r="AH51" s="590"/>
    </row>
    <row r="52" spans="1:34" ht="18" customHeight="1">
      <c r="A52" s="715">
        <v>36</v>
      </c>
      <c r="B52" s="698">
        <v>7000009226</v>
      </c>
      <c r="C52" s="698">
        <v>650</v>
      </c>
      <c r="D52" s="698">
        <v>280</v>
      </c>
      <c r="E52" s="698">
        <v>10</v>
      </c>
      <c r="F52" s="837" t="s">
        <v>520</v>
      </c>
      <c r="G52" s="698">
        <v>100002059</v>
      </c>
      <c r="H52" s="698">
        <v>995461</v>
      </c>
      <c r="I52" s="700"/>
      <c r="J52" s="698">
        <v>18</v>
      </c>
      <c r="K52" s="701"/>
      <c r="L52" s="823" t="s">
        <v>572</v>
      </c>
      <c r="M52" s="834" t="s">
        <v>291</v>
      </c>
      <c r="N52" s="716">
        <v>1</v>
      </c>
      <c r="O52" s="702"/>
      <c r="P52" s="571" t="str">
        <f t="shared" si="0"/>
        <v>INCLUDED</v>
      </c>
      <c r="Q52" s="588">
        <f t="shared" si="1"/>
        <v>0</v>
      </c>
      <c r="R52" s="585">
        <f t="shared" si="2"/>
        <v>0</v>
      </c>
      <c r="AH52" s="590"/>
    </row>
    <row r="53" spans="1:34" ht="18" customHeight="1">
      <c r="A53" s="715">
        <v>37</v>
      </c>
      <c r="B53" s="698">
        <v>7000009226</v>
      </c>
      <c r="C53" s="698">
        <v>650</v>
      </c>
      <c r="D53" s="698">
        <v>280</v>
      </c>
      <c r="E53" s="698">
        <v>20</v>
      </c>
      <c r="F53" s="837" t="s">
        <v>520</v>
      </c>
      <c r="G53" s="698">
        <v>100003513</v>
      </c>
      <c r="H53" s="698">
        <v>998736</v>
      </c>
      <c r="I53" s="700"/>
      <c r="J53" s="698">
        <v>18</v>
      </c>
      <c r="K53" s="701"/>
      <c r="L53" s="823" t="s">
        <v>573</v>
      </c>
      <c r="M53" s="834" t="s">
        <v>291</v>
      </c>
      <c r="N53" s="716">
        <v>1</v>
      </c>
      <c r="O53" s="702"/>
      <c r="P53" s="571" t="str">
        <f t="shared" si="0"/>
        <v>INCLUDED</v>
      </c>
      <c r="Q53" s="588">
        <f t="shared" si="1"/>
        <v>0</v>
      </c>
      <c r="R53" s="585">
        <f t="shared" si="2"/>
        <v>0</v>
      </c>
      <c r="AH53" s="590"/>
    </row>
    <row r="54" spans="1:34" ht="31.2">
      <c r="A54" s="715">
        <v>38</v>
      </c>
      <c r="B54" s="698">
        <v>7000009226</v>
      </c>
      <c r="C54" s="698">
        <v>660</v>
      </c>
      <c r="D54" s="698">
        <v>290</v>
      </c>
      <c r="E54" s="698">
        <v>10</v>
      </c>
      <c r="F54" s="837" t="s">
        <v>521</v>
      </c>
      <c r="G54" s="698">
        <v>100002181</v>
      </c>
      <c r="H54" s="698">
        <v>998736</v>
      </c>
      <c r="I54" s="700"/>
      <c r="J54" s="698">
        <v>18</v>
      </c>
      <c r="K54" s="701"/>
      <c r="L54" s="823" t="s">
        <v>445</v>
      </c>
      <c r="M54" s="834" t="s">
        <v>446</v>
      </c>
      <c r="N54" s="716">
        <v>1</v>
      </c>
      <c r="O54" s="702"/>
      <c r="P54" s="571" t="str">
        <f t="shared" si="0"/>
        <v>INCLUDED</v>
      </c>
      <c r="Q54" s="588">
        <f t="shared" si="1"/>
        <v>0</v>
      </c>
      <c r="R54" s="585">
        <f t="shared" si="2"/>
        <v>0</v>
      </c>
      <c r="AH54" s="590"/>
    </row>
    <row r="55" spans="1:34" ht="31.2">
      <c r="A55" s="715">
        <v>39</v>
      </c>
      <c r="B55" s="698">
        <v>7000009226</v>
      </c>
      <c r="C55" s="698">
        <v>660</v>
      </c>
      <c r="D55" s="698">
        <v>290</v>
      </c>
      <c r="E55" s="698">
        <v>20</v>
      </c>
      <c r="F55" s="837" t="s">
        <v>521</v>
      </c>
      <c r="G55" s="698">
        <v>100002182</v>
      </c>
      <c r="H55" s="698">
        <v>998736</v>
      </c>
      <c r="I55" s="700"/>
      <c r="J55" s="698">
        <v>18</v>
      </c>
      <c r="K55" s="701"/>
      <c r="L55" s="823" t="s">
        <v>447</v>
      </c>
      <c r="M55" s="834" t="s">
        <v>446</v>
      </c>
      <c r="N55" s="716">
        <v>1</v>
      </c>
      <c r="O55" s="702"/>
      <c r="P55" s="571" t="str">
        <f t="shared" si="0"/>
        <v>INCLUDED</v>
      </c>
      <c r="Q55" s="588">
        <f t="shared" si="1"/>
        <v>0</v>
      </c>
      <c r="R55" s="585">
        <f t="shared" si="2"/>
        <v>0</v>
      </c>
      <c r="AH55" s="590"/>
    </row>
    <row r="56" spans="1:34" ht="31.2">
      <c r="A56" s="715">
        <v>40</v>
      </c>
      <c r="B56" s="698">
        <v>7000009226</v>
      </c>
      <c r="C56" s="698">
        <v>670</v>
      </c>
      <c r="D56" s="698">
        <v>310</v>
      </c>
      <c r="E56" s="698">
        <v>10</v>
      </c>
      <c r="F56" s="837" t="s">
        <v>479</v>
      </c>
      <c r="G56" s="698">
        <v>100001324</v>
      </c>
      <c r="H56" s="698">
        <v>995433</v>
      </c>
      <c r="I56" s="700"/>
      <c r="J56" s="698">
        <v>18</v>
      </c>
      <c r="K56" s="701"/>
      <c r="L56" s="823" t="s">
        <v>489</v>
      </c>
      <c r="M56" s="834" t="s">
        <v>452</v>
      </c>
      <c r="N56" s="716">
        <v>2174</v>
      </c>
      <c r="O56" s="702"/>
      <c r="P56" s="571" t="str">
        <f t="shared" si="0"/>
        <v>INCLUDED</v>
      </c>
      <c r="Q56" s="588">
        <f t="shared" si="1"/>
        <v>0</v>
      </c>
      <c r="R56" s="585">
        <f t="shared" si="2"/>
        <v>0</v>
      </c>
      <c r="AH56" s="590"/>
    </row>
    <row r="57" spans="1:34" ht="18" customHeight="1">
      <c r="A57" s="715">
        <v>41</v>
      </c>
      <c r="B57" s="698">
        <v>7000009226</v>
      </c>
      <c r="C57" s="698">
        <v>670</v>
      </c>
      <c r="D57" s="698">
        <v>310</v>
      </c>
      <c r="E57" s="698">
        <v>20</v>
      </c>
      <c r="F57" s="837" t="s">
        <v>479</v>
      </c>
      <c r="G57" s="698">
        <v>100001325</v>
      </c>
      <c r="H57" s="698">
        <v>995454</v>
      </c>
      <c r="I57" s="700"/>
      <c r="J57" s="698">
        <v>18</v>
      </c>
      <c r="K57" s="701"/>
      <c r="L57" s="823" t="s">
        <v>453</v>
      </c>
      <c r="M57" s="834" t="s">
        <v>452</v>
      </c>
      <c r="N57" s="716">
        <v>57</v>
      </c>
      <c r="O57" s="702"/>
      <c r="P57" s="571" t="str">
        <f t="shared" si="0"/>
        <v>INCLUDED</v>
      </c>
      <c r="Q57" s="588">
        <f t="shared" si="1"/>
        <v>0</v>
      </c>
      <c r="R57" s="585">
        <f t="shared" si="2"/>
        <v>0</v>
      </c>
      <c r="AH57" s="590"/>
    </row>
    <row r="58" spans="1:34" ht="18" customHeight="1">
      <c r="A58" s="715">
        <v>42</v>
      </c>
      <c r="B58" s="698">
        <v>7000009226</v>
      </c>
      <c r="C58" s="698">
        <v>670</v>
      </c>
      <c r="D58" s="698">
        <v>310</v>
      </c>
      <c r="E58" s="698">
        <v>30</v>
      </c>
      <c r="F58" s="837" t="s">
        <v>479</v>
      </c>
      <c r="G58" s="698">
        <v>100001326</v>
      </c>
      <c r="H58" s="698">
        <v>995454</v>
      </c>
      <c r="I58" s="700"/>
      <c r="J58" s="698">
        <v>18</v>
      </c>
      <c r="K58" s="701"/>
      <c r="L58" s="823" t="s">
        <v>470</v>
      </c>
      <c r="M58" s="834" t="s">
        <v>452</v>
      </c>
      <c r="N58" s="716">
        <v>16</v>
      </c>
      <c r="O58" s="702"/>
      <c r="P58" s="571" t="str">
        <f t="shared" si="0"/>
        <v>INCLUDED</v>
      </c>
      <c r="Q58" s="588">
        <f t="shared" si="1"/>
        <v>0</v>
      </c>
      <c r="R58" s="585">
        <f t="shared" si="2"/>
        <v>0</v>
      </c>
      <c r="AH58" s="590"/>
    </row>
    <row r="59" spans="1:34" ht="46.8">
      <c r="A59" s="715">
        <v>43</v>
      </c>
      <c r="B59" s="698">
        <v>7000009226</v>
      </c>
      <c r="C59" s="698">
        <v>670</v>
      </c>
      <c r="D59" s="698">
        <v>310</v>
      </c>
      <c r="E59" s="698">
        <v>40</v>
      </c>
      <c r="F59" s="837" t="s">
        <v>479</v>
      </c>
      <c r="G59" s="698">
        <v>100001327</v>
      </c>
      <c r="H59" s="698">
        <v>995454</v>
      </c>
      <c r="I59" s="700"/>
      <c r="J59" s="698">
        <v>18</v>
      </c>
      <c r="K59" s="701"/>
      <c r="L59" s="823" t="s">
        <v>471</v>
      </c>
      <c r="M59" s="834" t="s">
        <v>452</v>
      </c>
      <c r="N59" s="716">
        <v>466</v>
      </c>
      <c r="O59" s="702"/>
      <c r="P59" s="571" t="str">
        <f t="shared" si="0"/>
        <v>INCLUDED</v>
      </c>
      <c r="Q59" s="588">
        <f t="shared" si="1"/>
        <v>0</v>
      </c>
      <c r="R59" s="585">
        <f t="shared" si="2"/>
        <v>0</v>
      </c>
      <c r="AH59" s="590"/>
    </row>
    <row r="60" spans="1:34" ht="31.2">
      <c r="A60" s="715">
        <v>44</v>
      </c>
      <c r="B60" s="698">
        <v>7000009226</v>
      </c>
      <c r="C60" s="698">
        <v>670</v>
      </c>
      <c r="D60" s="698">
        <v>310</v>
      </c>
      <c r="E60" s="698">
        <v>50</v>
      </c>
      <c r="F60" s="837" t="s">
        <v>479</v>
      </c>
      <c r="G60" s="698">
        <v>100001328</v>
      </c>
      <c r="H60" s="698">
        <v>995454</v>
      </c>
      <c r="I60" s="700"/>
      <c r="J60" s="698">
        <v>18</v>
      </c>
      <c r="K60" s="701"/>
      <c r="L60" s="823" t="s">
        <v>454</v>
      </c>
      <c r="M60" s="834" t="s">
        <v>452</v>
      </c>
      <c r="N60" s="716">
        <v>79</v>
      </c>
      <c r="O60" s="702"/>
      <c r="P60" s="571" t="str">
        <f t="shared" si="0"/>
        <v>INCLUDED</v>
      </c>
      <c r="Q60" s="588">
        <f t="shared" si="1"/>
        <v>0</v>
      </c>
      <c r="R60" s="585">
        <f t="shared" si="2"/>
        <v>0</v>
      </c>
      <c r="AH60" s="590"/>
    </row>
    <row r="61" spans="1:34" ht="18" customHeight="1">
      <c r="A61" s="715">
        <v>45</v>
      </c>
      <c r="B61" s="698">
        <v>7000009226</v>
      </c>
      <c r="C61" s="698">
        <v>670</v>
      </c>
      <c r="D61" s="698">
        <v>310</v>
      </c>
      <c r="E61" s="698">
        <v>60</v>
      </c>
      <c r="F61" s="837" t="s">
        <v>479</v>
      </c>
      <c r="G61" s="698">
        <v>100001329</v>
      </c>
      <c r="H61" s="698">
        <v>995454</v>
      </c>
      <c r="I61" s="700"/>
      <c r="J61" s="698">
        <v>18</v>
      </c>
      <c r="K61" s="701"/>
      <c r="L61" s="823" t="s">
        <v>455</v>
      </c>
      <c r="M61" s="834" t="s">
        <v>456</v>
      </c>
      <c r="N61" s="716">
        <v>33</v>
      </c>
      <c r="O61" s="702"/>
      <c r="P61" s="571" t="str">
        <f t="shared" si="0"/>
        <v>INCLUDED</v>
      </c>
      <c r="Q61" s="588">
        <f t="shared" si="1"/>
        <v>0</v>
      </c>
      <c r="R61" s="585">
        <f t="shared" si="2"/>
        <v>0</v>
      </c>
      <c r="AH61" s="590"/>
    </row>
    <row r="62" spans="1:34" ht="18" customHeight="1">
      <c r="A62" s="715">
        <v>46</v>
      </c>
      <c r="B62" s="698">
        <v>7000009226</v>
      </c>
      <c r="C62" s="698">
        <v>670</v>
      </c>
      <c r="D62" s="698">
        <v>310</v>
      </c>
      <c r="E62" s="698">
        <v>70</v>
      </c>
      <c r="F62" s="837" t="s">
        <v>479</v>
      </c>
      <c r="G62" s="698">
        <v>100001714</v>
      </c>
      <c r="H62" s="698">
        <v>995428</v>
      </c>
      <c r="I62" s="700"/>
      <c r="J62" s="698">
        <v>18</v>
      </c>
      <c r="K62" s="701"/>
      <c r="L62" s="823" t="s">
        <v>468</v>
      </c>
      <c r="M62" s="834" t="s">
        <v>458</v>
      </c>
      <c r="N62" s="716">
        <v>1500</v>
      </c>
      <c r="O62" s="702"/>
      <c r="P62" s="571" t="str">
        <f t="shared" si="0"/>
        <v>INCLUDED</v>
      </c>
      <c r="Q62" s="588">
        <f t="shared" si="1"/>
        <v>0</v>
      </c>
      <c r="R62" s="585">
        <f t="shared" si="2"/>
        <v>0</v>
      </c>
      <c r="AH62" s="590"/>
    </row>
    <row r="63" spans="1:34" ht="18" customHeight="1">
      <c r="A63" s="715">
        <v>47</v>
      </c>
      <c r="B63" s="698">
        <v>7000009226</v>
      </c>
      <c r="C63" s="698">
        <v>670</v>
      </c>
      <c r="D63" s="698">
        <v>310</v>
      </c>
      <c r="E63" s="698">
        <v>80</v>
      </c>
      <c r="F63" s="837" t="s">
        <v>479</v>
      </c>
      <c r="G63" s="698">
        <v>100001713</v>
      </c>
      <c r="H63" s="698">
        <v>995424</v>
      </c>
      <c r="I63" s="700"/>
      <c r="J63" s="698">
        <v>18</v>
      </c>
      <c r="K63" s="701"/>
      <c r="L63" s="823" t="s">
        <v>469</v>
      </c>
      <c r="M63" s="834" t="s">
        <v>458</v>
      </c>
      <c r="N63" s="716">
        <v>1500</v>
      </c>
      <c r="O63" s="702"/>
      <c r="P63" s="571" t="str">
        <f t="shared" si="0"/>
        <v>INCLUDED</v>
      </c>
      <c r="Q63" s="588">
        <f t="shared" si="1"/>
        <v>0</v>
      </c>
      <c r="R63" s="585">
        <f t="shared" si="2"/>
        <v>0</v>
      </c>
      <c r="AH63" s="590"/>
    </row>
    <row r="64" spans="1:34" ht="46.8">
      <c r="A64" s="715">
        <v>48</v>
      </c>
      <c r="B64" s="698">
        <v>7000009226</v>
      </c>
      <c r="C64" s="698">
        <v>670</v>
      </c>
      <c r="D64" s="698">
        <v>310</v>
      </c>
      <c r="E64" s="698">
        <v>90</v>
      </c>
      <c r="F64" s="837" t="s">
        <v>479</v>
      </c>
      <c r="G64" s="698">
        <v>100001735</v>
      </c>
      <c r="H64" s="698">
        <v>995462</v>
      </c>
      <c r="I64" s="700"/>
      <c r="J64" s="698">
        <v>18</v>
      </c>
      <c r="K64" s="701"/>
      <c r="L64" s="823" t="s">
        <v>490</v>
      </c>
      <c r="M64" s="834" t="s">
        <v>465</v>
      </c>
      <c r="N64" s="716">
        <v>32</v>
      </c>
      <c r="O64" s="702"/>
      <c r="P64" s="571" t="str">
        <f t="shared" si="0"/>
        <v>INCLUDED</v>
      </c>
      <c r="Q64" s="588">
        <f t="shared" si="1"/>
        <v>0</v>
      </c>
      <c r="R64" s="585">
        <f t="shared" si="2"/>
        <v>0</v>
      </c>
      <c r="AH64" s="590"/>
    </row>
    <row r="65" spans="1:34" ht="46.8">
      <c r="A65" s="715">
        <v>49</v>
      </c>
      <c r="B65" s="698">
        <v>7000009226</v>
      </c>
      <c r="C65" s="698">
        <v>670</v>
      </c>
      <c r="D65" s="698">
        <v>310</v>
      </c>
      <c r="E65" s="698">
        <v>100</v>
      </c>
      <c r="F65" s="837" t="s">
        <v>479</v>
      </c>
      <c r="G65" s="698">
        <v>100001736</v>
      </c>
      <c r="H65" s="698">
        <v>995462</v>
      </c>
      <c r="I65" s="700"/>
      <c r="J65" s="698">
        <v>18</v>
      </c>
      <c r="K65" s="701"/>
      <c r="L65" s="823" t="s">
        <v>491</v>
      </c>
      <c r="M65" s="834" t="s">
        <v>465</v>
      </c>
      <c r="N65" s="716">
        <v>8</v>
      </c>
      <c r="O65" s="702"/>
      <c r="P65" s="571" t="str">
        <f t="shared" si="0"/>
        <v>INCLUDED</v>
      </c>
      <c r="Q65" s="588">
        <f t="shared" si="1"/>
        <v>0</v>
      </c>
      <c r="R65" s="585">
        <f t="shared" si="2"/>
        <v>0</v>
      </c>
      <c r="AH65" s="590"/>
    </row>
    <row r="66" spans="1:34" ht="46.8">
      <c r="A66" s="715">
        <v>50</v>
      </c>
      <c r="B66" s="698">
        <v>7000009226</v>
      </c>
      <c r="C66" s="698">
        <v>670</v>
      </c>
      <c r="D66" s="698">
        <v>310</v>
      </c>
      <c r="E66" s="698">
        <v>110</v>
      </c>
      <c r="F66" s="837" t="s">
        <v>479</v>
      </c>
      <c r="G66" s="698">
        <v>100001737</v>
      </c>
      <c r="H66" s="698">
        <v>995462</v>
      </c>
      <c r="I66" s="700"/>
      <c r="J66" s="698">
        <v>18</v>
      </c>
      <c r="K66" s="701"/>
      <c r="L66" s="823" t="s">
        <v>492</v>
      </c>
      <c r="M66" s="834" t="s">
        <v>465</v>
      </c>
      <c r="N66" s="716">
        <v>8</v>
      </c>
      <c r="O66" s="702"/>
      <c r="P66" s="571" t="str">
        <f t="shared" si="0"/>
        <v>INCLUDED</v>
      </c>
      <c r="Q66" s="588">
        <f t="shared" si="1"/>
        <v>0</v>
      </c>
      <c r="R66" s="585">
        <f t="shared" si="2"/>
        <v>0</v>
      </c>
      <c r="AH66" s="590"/>
    </row>
    <row r="67" spans="1:34" ht="62.4">
      <c r="A67" s="715">
        <v>51</v>
      </c>
      <c r="B67" s="698">
        <v>7000009226</v>
      </c>
      <c r="C67" s="698">
        <v>670</v>
      </c>
      <c r="D67" s="698">
        <v>310</v>
      </c>
      <c r="E67" s="698">
        <v>120</v>
      </c>
      <c r="F67" s="837" t="s">
        <v>479</v>
      </c>
      <c r="G67" s="698">
        <v>100004362</v>
      </c>
      <c r="H67" s="698">
        <v>995414</v>
      </c>
      <c r="I67" s="700"/>
      <c r="J67" s="698">
        <v>18</v>
      </c>
      <c r="K67" s="701"/>
      <c r="L67" s="823" t="s">
        <v>621</v>
      </c>
      <c r="M67" s="834" t="s">
        <v>458</v>
      </c>
      <c r="N67" s="716">
        <v>225</v>
      </c>
      <c r="O67" s="702"/>
      <c r="P67" s="571" t="str">
        <f t="shared" si="0"/>
        <v>INCLUDED</v>
      </c>
      <c r="Q67" s="588">
        <f t="shared" si="1"/>
        <v>0</v>
      </c>
      <c r="R67" s="585">
        <f t="shared" si="2"/>
        <v>0</v>
      </c>
      <c r="AH67" s="590"/>
    </row>
    <row r="68" spans="1:34" ht="46.8">
      <c r="A68" s="715">
        <v>52</v>
      </c>
      <c r="B68" s="698">
        <v>7000009226</v>
      </c>
      <c r="C68" s="698">
        <v>670</v>
      </c>
      <c r="D68" s="698">
        <v>310</v>
      </c>
      <c r="E68" s="698">
        <v>69</v>
      </c>
      <c r="F68" s="837" t="s">
        <v>479</v>
      </c>
      <c r="G68" s="698">
        <v>100001331</v>
      </c>
      <c r="H68" s="698">
        <v>995455</v>
      </c>
      <c r="I68" s="700"/>
      <c r="J68" s="698">
        <v>18</v>
      </c>
      <c r="K68" s="701"/>
      <c r="L68" s="823" t="s">
        <v>457</v>
      </c>
      <c r="M68" s="834" t="s">
        <v>456</v>
      </c>
      <c r="N68" s="716">
        <v>4</v>
      </c>
      <c r="O68" s="702"/>
      <c r="P68" s="571" t="str">
        <f t="shared" si="0"/>
        <v>INCLUDED</v>
      </c>
      <c r="Q68" s="588">
        <f t="shared" si="1"/>
        <v>0</v>
      </c>
      <c r="R68" s="585">
        <f t="shared" si="2"/>
        <v>0</v>
      </c>
      <c r="AH68" s="590"/>
    </row>
    <row r="69" spans="1:34" ht="31.2">
      <c r="A69" s="715">
        <v>53</v>
      </c>
      <c r="B69" s="698">
        <v>7000009226</v>
      </c>
      <c r="C69" s="698">
        <v>680</v>
      </c>
      <c r="D69" s="698">
        <v>320</v>
      </c>
      <c r="E69" s="698">
        <v>10</v>
      </c>
      <c r="F69" s="837" t="s">
        <v>484</v>
      </c>
      <c r="G69" s="698">
        <v>100001674</v>
      </c>
      <c r="H69" s="698">
        <v>995455</v>
      </c>
      <c r="I69" s="700"/>
      <c r="J69" s="698">
        <v>18</v>
      </c>
      <c r="K69" s="701"/>
      <c r="L69" s="823" t="s">
        <v>459</v>
      </c>
      <c r="M69" s="834" t="s">
        <v>290</v>
      </c>
      <c r="N69" s="716">
        <v>180</v>
      </c>
      <c r="O69" s="702"/>
      <c r="P69" s="571" t="str">
        <f t="shared" si="0"/>
        <v>INCLUDED</v>
      </c>
      <c r="Q69" s="588">
        <f t="shared" si="1"/>
        <v>0</v>
      </c>
      <c r="R69" s="585">
        <f t="shared" si="2"/>
        <v>0</v>
      </c>
      <c r="AH69" s="590"/>
    </row>
    <row r="70" spans="1:34" ht="31.2">
      <c r="A70" s="715">
        <v>54</v>
      </c>
      <c r="B70" s="698">
        <v>7000009226</v>
      </c>
      <c r="C70" s="698">
        <v>680</v>
      </c>
      <c r="D70" s="698">
        <v>320</v>
      </c>
      <c r="E70" s="698">
        <v>20</v>
      </c>
      <c r="F70" s="837" t="s">
        <v>484</v>
      </c>
      <c r="G70" s="698">
        <v>100001676</v>
      </c>
      <c r="H70" s="698">
        <v>995455</v>
      </c>
      <c r="I70" s="700"/>
      <c r="J70" s="698">
        <v>18</v>
      </c>
      <c r="K70" s="701"/>
      <c r="L70" s="823" t="s">
        <v>622</v>
      </c>
      <c r="M70" s="834" t="s">
        <v>290</v>
      </c>
      <c r="N70" s="716">
        <v>24</v>
      </c>
      <c r="O70" s="702"/>
      <c r="P70" s="571" t="str">
        <f t="shared" si="0"/>
        <v>INCLUDED</v>
      </c>
      <c r="Q70" s="588">
        <f t="shared" si="1"/>
        <v>0</v>
      </c>
      <c r="R70" s="585">
        <f t="shared" si="2"/>
        <v>0</v>
      </c>
      <c r="AH70" s="590"/>
    </row>
    <row r="71" spans="1:34" ht="31.2">
      <c r="A71" s="715">
        <v>55</v>
      </c>
      <c r="B71" s="698">
        <v>7000009226</v>
      </c>
      <c r="C71" s="698">
        <v>680</v>
      </c>
      <c r="D71" s="698">
        <v>320</v>
      </c>
      <c r="E71" s="698">
        <v>30</v>
      </c>
      <c r="F71" s="837" t="s">
        <v>484</v>
      </c>
      <c r="G71" s="698">
        <v>100001677</v>
      </c>
      <c r="H71" s="698">
        <v>995455</v>
      </c>
      <c r="I71" s="700"/>
      <c r="J71" s="698">
        <v>18</v>
      </c>
      <c r="K71" s="701"/>
      <c r="L71" s="823" t="s">
        <v>623</v>
      </c>
      <c r="M71" s="834" t="s">
        <v>290</v>
      </c>
      <c r="N71" s="716">
        <v>12</v>
      </c>
      <c r="O71" s="702"/>
      <c r="P71" s="571" t="str">
        <f t="shared" si="0"/>
        <v>INCLUDED</v>
      </c>
      <c r="Q71" s="588">
        <f t="shared" si="1"/>
        <v>0</v>
      </c>
      <c r="R71" s="585">
        <f t="shared" si="2"/>
        <v>0</v>
      </c>
      <c r="AH71" s="590"/>
    </row>
    <row r="72" spans="1:34" ht="78">
      <c r="A72" s="715">
        <v>56</v>
      </c>
      <c r="B72" s="698">
        <v>7000009226</v>
      </c>
      <c r="C72" s="698">
        <v>980</v>
      </c>
      <c r="D72" s="698">
        <v>360</v>
      </c>
      <c r="E72" s="698">
        <v>10</v>
      </c>
      <c r="F72" s="837" t="s">
        <v>600</v>
      </c>
      <c r="G72" s="698">
        <v>100002812</v>
      </c>
      <c r="H72" s="698">
        <v>998734</v>
      </c>
      <c r="I72" s="700"/>
      <c r="J72" s="698">
        <v>18</v>
      </c>
      <c r="K72" s="701"/>
      <c r="L72" s="823" t="s">
        <v>624</v>
      </c>
      <c r="M72" s="834" t="s">
        <v>290</v>
      </c>
      <c r="N72" s="716">
        <v>1</v>
      </c>
      <c r="O72" s="702"/>
      <c r="P72" s="571" t="str">
        <f t="shared" si="0"/>
        <v>INCLUDED</v>
      </c>
      <c r="Q72" s="588">
        <f t="shared" si="1"/>
        <v>0</v>
      </c>
      <c r="R72" s="585">
        <f t="shared" si="2"/>
        <v>0</v>
      </c>
      <c r="AH72" s="590"/>
    </row>
    <row r="73" spans="1:34" ht="18" customHeight="1">
      <c r="A73" s="715">
        <v>57</v>
      </c>
      <c r="B73" s="698">
        <v>7000009226</v>
      </c>
      <c r="C73" s="698">
        <v>980</v>
      </c>
      <c r="D73" s="698">
        <v>360</v>
      </c>
      <c r="E73" s="698">
        <v>30</v>
      </c>
      <c r="F73" s="837" t="s">
        <v>600</v>
      </c>
      <c r="G73" s="698">
        <v>170000433</v>
      </c>
      <c r="H73" s="698">
        <v>998734</v>
      </c>
      <c r="I73" s="700"/>
      <c r="J73" s="698">
        <v>18</v>
      </c>
      <c r="K73" s="701"/>
      <c r="L73" s="823" t="s">
        <v>625</v>
      </c>
      <c r="M73" s="834" t="s">
        <v>290</v>
      </c>
      <c r="N73" s="716">
        <v>4</v>
      </c>
      <c r="O73" s="702"/>
      <c r="P73" s="571" t="str">
        <f t="shared" si="0"/>
        <v>INCLUDED</v>
      </c>
      <c r="Q73" s="588">
        <f t="shared" si="1"/>
        <v>0</v>
      </c>
      <c r="R73" s="585">
        <f t="shared" si="2"/>
        <v>0</v>
      </c>
      <c r="AH73" s="590"/>
    </row>
    <row r="74" spans="1:34" ht="18" customHeight="1">
      <c r="A74" s="715">
        <v>58</v>
      </c>
      <c r="B74" s="698">
        <v>7000009226</v>
      </c>
      <c r="C74" s="698">
        <v>980</v>
      </c>
      <c r="D74" s="698">
        <v>360</v>
      </c>
      <c r="E74" s="698">
        <v>40</v>
      </c>
      <c r="F74" s="837" t="s">
        <v>600</v>
      </c>
      <c r="G74" s="698">
        <v>170000434</v>
      </c>
      <c r="H74" s="698">
        <v>998734</v>
      </c>
      <c r="I74" s="700"/>
      <c r="J74" s="698">
        <v>18</v>
      </c>
      <c r="K74" s="701"/>
      <c r="L74" s="823" t="s">
        <v>626</v>
      </c>
      <c r="M74" s="834" t="s">
        <v>290</v>
      </c>
      <c r="N74" s="716">
        <v>2</v>
      </c>
      <c r="O74" s="702"/>
      <c r="P74" s="571" t="str">
        <f t="shared" si="0"/>
        <v>INCLUDED</v>
      </c>
      <c r="Q74" s="588">
        <f t="shared" si="1"/>
        <v>0</v>
      </c>
      <c r="R74" s="585">
        <f t="shared" si="2"/>
        <v>0</v>
      </c>
      <c r="AH74" s="590"/>
    </row>
    <row r="75" spans="1:34" ht="18" customHeight="1">
      <c r="A75" s="715">
        <v>59</v>
      </c>
      <c r="B75" s="698">
        <v>7000009226</v>
      </c>
      <c r="C75" s="698">
        <v>980</v>
      </c>
      <c r="D75" s="698">
        <v>360</v>
      </c>
      <c r="E75" s="698">
        <v>50</v>
      </c>
      <c r="F75" s="837" t="s">
        <v>600</v>
      </c>
      <c r="G75" s="698">
        <v>170000435</v>
      </c>
      <c r="H75" s="698">
        <v>998734</v>
      </c>
      <c r="I75" s="700"/>
      <c r="J75" s="698">
        <v>18</v>
      </c>
      <c r="K75" s="701"/>
      <c r="L75" s="823" t="s">
        <v>627</v>
      </c>
      <c r="M75" s="834" t="s">
        <v>290</v>
      </c>
      <c r="N75" s="716">
        <v>2</v>
      </c>
      <c r="O75" s="702"/>
      <c r="P75" s="571" t="str">
        <f t="shared" si="0"/>
        <v>INCLUDED</v>
      </c>
      <c r="Q75" s="588">
        <f t="shared" si="1"/>
        <v>0</v>
      </c>
      <c r="R75" s="585">
        <f t="shared" si="2"/>
        <v>0</v>
      </c>
      <c r="AH75" s="590"/>
    </row>
    <row r="76" spans="1:34" ht="18" customHeight="1">
      <c r="A76" s="715">
        <v>60</v>
      </c>
      <c r="B76" s="698">
        <v>7000009226</v>
      </c>
      <c r="C76" s="698">
        <v>980</v>
      </c>
      <c r="D76" s="698">
        <v>360</v>
      </c>
      <c r="E76" s="698">
        <v>60</v>
      </c>
      <c r="F76" s="837" t="s">
        <v>600</v>
      </c>
      <c r="G76" s="698">
        <v>100002813</v>
      </c>
      <c r="H76" s="698">
        <v>998734</v>
      </c>
      <c r="I76" s="700"/>
      <c r="J76" s="698">
        <v>18</v>
      </c>
      <c r="K76" s="701"/>
      <c r="L76" s="823" t="s">
        <v>628</v>
      </c>
      <c r="M76" s="834" t="s">
        <v>290</v>
      </c>
      <c r="N76" s="716">
        <v>2</v>
      </c>
      <c r="O76" s="702"/>
      <c r="P76" s="571" t="str">
        <f t="shared" si="0"/>
        <v>INCLUDED</v>
      </c>
      <c r="Q76" s="588">
        <f t="shared" si="1"/>
        <v>0</v>
      </c>
      <c r="R76" s="585">
        <f t="shared" si="2"/>
        <v>0</v>
      </c>
      <c r="AH76" s="590"/>
    </row>
    <row r="77" spans="1:34" ht="18" customHeight="1">
      <c r="A77" s="715">
        <v>61</v>
      </c>
      <c r="B77" s="698">
        <v>7000009226</v>
      </c>
      <c r="C77" s="698">
        <v>980</v>
      </c>
      <c r="D77" s="698">
        <v>360</v>
      </c>
      <c r="E77" s="698">
        <v>70</v>
      </c>
      <c r="F77" s="837" t="s">
        <v>600</v>
      </c>
      <c r="G77" s="698">
        <v>170000374</v>
      </c>
      <c r="H77" s="698">
        <v>998734</v>
      </c>
      <c r="I77" s="700"/>
      <c r="J77" s="698">
        <v>18</v>
      </c>
      <c r="K77" s="701"/>
      <c r="L77" s="823" t="s">
        <v>629</v>
      </c>
      <c r="M77" s="834" t="s">
        <v>290</v>
      </c>
      <c r="N77" s="716">
        <v>2</v>
      </c>
      <c r="O77" s="702"/>
      <c r="P77" s="571" t="str">
        <f t="shared" si="0"/>
        <v>INCLUDED</v>
      </c>
      <c r="Q77" s="588">
        <f t="shared" si="1"/>
        <v>0</v>
      </c>
      <c r="R77" s="585">
        <f t="shared" si="2"/>
        <v>0</v>
      </c>
      <c r="AH77" s="590"/>
    </row>
    <row r="78" spans="1:34" ht="18" customHeight="1">
      <c r="A78" s="715">
        <v>62</v>
      </c>
      <c r="B78" s="698">
        <v>7000009226</v>
      </c>
      <c r="C78" s="698">
        <v>980</v>
      </c>
      <c r="D78" s="698">
        <v>360</v>
      </c>
      <c r="E78" s="698">
        <v>100</v>
      </c>
      <c r="F78" s="837" t="s">
        <v>600</v>
      </c>
      <c r="G78" s="698">
        <v>100002825</v>
      </c>
      <c r="H78" s="698">
        <v>998734</v>
      </c>
      <c r="I78" s="700"/>
      <c r="J78" s="698">
        <v>18</v>
      </c>
      <c r="K78" s="701"/>
      <c r="L78" s="823" t="s">
        <v>630</v>
      </c>
      <c r="M78" s="834" t="s">
        <v>291</v>
      </c>
      <c r="N78" s="716">
        <v>2</v>
      </c>
      <c r="O78" s="702"/>
      <c r="P78" s="571" t="str">
        <f t="shared" si="0"/>
        <v>INCLUDED</v>
      </c>
      <c r="Q78" s="588">
        <f t="shared" si="1"/>
        <v>0</v>
      </c>
      <c r="R78" s="585">
        <f t="shared" si="2"/>
        <v>0</v>
      </c>
      <c r="AH78" s="590"/>
    </row>
    <row r="79" spans="1:34" ht="31.2">
      <c r="A79" s="715">
        <v>63</v>
      </c>
      <c r="B79" s="698">
        <v>7000009226</v>
      </c>
      <c r="C79" s="698">
        <v>980</v>
      </c>
      <c r="D79" s="698">
        <v>360</v>
      </c>
      <c r="E79" s="698">
        <v>110</v>
      </c>
      <c r="F79" s="837" t="s">
        <v>600</v>
      </c>
      <c r="G79" s="698">
        <v>170000550</v>
      </c>
      <c r="H79" s="698">
        <v>998336</v>
      </c>
      <c r="I79" s="700"/>
      <c r="J79" s="698">
        <v>18</v>
      </c>
      <c r="K79" s="701"/>
      <c r="L79" s="823" t="s">
        <v>631</v>
      </c>
      <c r="M79" s="834" t="s">
        <v>290</v>
      </c>
      <c r="N79" s="716">
        <v>2</v>
      </c>
      <c r="O79" s="702"/>
      <c r="P79" s="571" t="str">
        <f t="shared" si="0"/>
        <v>INCLUDED</v>
      </c>
      <c r="Q79" s="588">
        <f t="shared" si="1"/>
        <v>0</v>
      </c>
      <c r="R79" s="585">
        <f t="shared" si="2"/>
        <v>0</v>
      </c>
      <c r="AH79" s="590"/>
    </row>
    <row r="80" spans="1:34" ht="37.950000000000003" customHeight="1">
      <c r="A80" s="715">
        <v>64</v>
      </c>
      <c r="B80" s="698">
        <v>7000009226</v>
      </c>
      <c r="C80" s="698">
        <v>980</v>
      </c>
      <c r="D80" s="698">
        <v>360</v>
      </c>
      <c r="E80" s="698">
        <v>120</v>
      </c>
      <c r="F80" s="837" t="s">
        <v>600</v>
      </c>
      <c r="G80" s="698">
        <v>100002829</v>
      </c>
      <c r="H80" s="698">
        <v>998734</v>
      </c>
      <c r="I80" s="700"/>
      <c r="J80" s="698">
        <v>18</v>
      </c>
      <c r="K80" s="701"/>
      <c r="L80" s="823" t="s">
        <v>632</v>
      </c>
      <c r="M80" s="834" t="s">
        <v>291</v>
      </c>
      <c r="N80" s="716">
        <v>1</v>
      </c>
      <c r="O80" s="702"/>
      <c r="P80" s="571" t="str">
        <f t="shared" si="0"/>
        <v>INCLUDED</v>
      </c>
      <c r="Q80" s="588">
        <f t="shared" si="1"/>
        <v>0</v>
      </c>
      <c r="R80" s="585">
        <f t="shared" si="2"/>
        <v>0</v>
      </c>
      <c r="AH80" s="590"/>
    </row>
    <row r="81" spans="1:34" ht="18" customHeight="1">
      <c r="A81" s="715">
        <v>65</v>
      </c>
      <c r="B81" s="698">
        <v>7000009226</v>
      </c>
      <c r="C81" s="698">
        <v>980</v>
      </c>
      <c r="D81" s="698">
        <v>360</v>
      </c>
      <c r="E81" s="698">
        <v>130</v>
      </c>
      <c r="F81" s="837" t="s">
        <v>600</v>
      </c>
      <c r="G81" s="698">
        <v>170000375</v>
      </c>
      <c r="H81" s="698">
        <v>998734</v>
      </c>
      <c r="I81" s="700"/>
      <c r="J81" s="698">
        <v>18</v>
      </c>
      <c r="K81" s="701"/>
      <c r="L81" s="823" t="s">
        <v>633</v>
      </c>
      <c r="M81" s="834" t="s">
        <v>290</v>
      </c>
      <c r="N81" s="716">
        <v>1</v>
      </c>
      <c r="O81" s="702"/>
      <c r="P81" s="571" t="str">
        <f t="shared" ref="P81:P144" si="3">IF(O81="","INCLUDED",O81*N81)</f>
        <v>INCLUDED</v>
      </c>
      <c r="Q81" s="588">
        <f t="shared" ref="Q81:Q144" si="4">IF(O81="",0,IF(K81="",O81*J81/100,K81*O81))</f>
        <v>0</v>
      </c>
      <c r="R81" s="585">
        <f t="shared" ref="R81:R144" si="5">Q81*N81</f>
        <v>0</v>
      </c>
      <c r="AH81" s="590"/>
    </row>
    <row r="82" spans="1:34" ht="18" customHeight="1">
      <c r="A82" s="715">
        <v>66</v>
      </c>
      <c r="B82" s="698">
        <v>7000009226</v>
      </c>
      <c r="C82" s="698">
        <v>980</v>
      </c>
      <c r="D82" s="698">
        <v>360</v>
      </c>
      <c r="E82" s="698">
        <v>150</v>
      </c>
      <c r="F82" s="837" t="s">
        <v>600</v>
      </c>
      <c r="G82" s="698">
        <v>170000376</v>
      </c>
      <c r="H82" s="698">
        <v>998734</v>
      </c>
      <c r="I82" s="700"/>
      <c r="J82" s="698">
        <v>18</v>
      </c>
      <c r="K82" s="701"/>
      <c r="L82" s="823" t="s">
        <v>634</v>
      </c>
      <c r="M82" s="834" t="s">
        <v>290</v>
      </c>
      <c r="N82" s="716">
        <v>1</v>
      </c>
      <c r="O82" s="702"/>
      <c r="P82" s="571" t="str">
        <f t="shared" si="3"/>
        <v>INCLUDED</v>
      </c>
      <c r="Q82" s="588">
        <f t="shared" si="4"/>
        <v>0</v>
      </c>
      <c r="R82" s="585">
        <f t="shared" si="5"/>
        <v>0</v>
      </c>
      <c r="AH82" s="590"/>
    </row>
    <row r="83" spans="1:34" ht="18" customHeight="1">
      <c r="A83" s="715">
        <v>67</v>
      </c>
      <c r="B83" s="698">
        <v>7000009226</v>
      </c>
      <c r="C83" s="698">
        <v>980</v>
      </c>
      <c r="D83" s="698">
        <v>360</v>
      </c>
      <c r="E83" s="698">
        <v>160</v>
      </c>
      <c r="F83" s="837" t="s">
        <v>600</v>
      </c>
      <c r="G83" s="698">
        <v>170000377</v>
      </c>
      <c r="H83" s="698">
        <v>998734</v>
      </c>
      <c r="I83" s="700"/>
      <c r="J83" s="698">
        <v>18</v>
      </c>
      <c r="K83" s="701"/>
      <c r="L83" s="823" t="s">
        <v>635</v>
      </c>
      <c r="M83" s="834" t="s">
        <v>290</v>
      </c>
      <c r="N83" s="716">
        <v>1</v>
      </c>
      <c r="O83" s="702"/>
      <c r="P83" s="571" t="str">
        <f t="shared" si="3"/>
        <v>INCLUDED</v>
      </c>
      <c r="Q83" s="588">
        <f t="shared" si="4"/>
        <v>0</v>
      </c>
      <c r="R83" s="585">
        <f t="shared" si="5"/>
        <v>0</v>
      </c>
      <c r="AH83" s="590"/>
    </row>
    <row r="84" spans="1:34" ht="18" customHeight="1">
      <c r="A84" s="715">
        <v>68</v>
      </c>
      <c r="B84" s="698">
        <v>7000009226</v>
      </c>
      <c r="C84" s="698">
        <v>980</v>
      </c>
      <c r="D84" s="698">
        <v>360</v>
      </c>
      <c r="E84" s="698">
        <v>170</v>
      </c>
      <c r="F84" s="837" t="s">
        <v>600</v>
      </c>
      <c r="G84" s="698">
        <v>170000551</v>
      </c>
      <c r="H84" s="698">
        <v>998336</v>
      </c>
      <c r="I84" s="700"/>
      <c r="J84" s="698">
        <v>18</v>
      </c>
      <c r="K84" s="701"/>
      <c r="L84" s="823" t="s">
        <v>636</v>
      </c>
      <c r="M84" s="834" t="s">
        <v>290</v>
      </c>
      <c r="N84" s="716">
        <v>4</v>
      </c>
      <c r="O84" s="702"/>
      <c r="P84" s="571" t="str">
        <f t="shared" si="3"/>
        <v>INCLUDED</v>
      </c>
      <c r="Q84" s="588">
        <f t="shared" si="4"/>
        <v>0</v>
      </c>
      <c r="R84" s="585">
        <f t="shared" si="5"/>
        <v>0</v>
      </c>
      <c r="AH84" s="590"/>
    </row>
    <row r="85" spans="1:34" ht="46.8">
      <c r="A85" s="715">
        <v>69</v>
      </c>
      <c r="B85" s="698">
        <v>7000009226</v>
      </c>
      <c r="C85" s="698">
        <v>980</v>
      </c>
      <c r="D85" s="698">
        <v>360</v>
      </c>
      <c r="E85" s="698">
        <v>190</v>
      </c>
      <c r="F85" s="837" t="s">
        <v>600</v>
      </c>
      <c r="G85" s="698">
        <v>100002882</v>
      </c>
      <c r="H85" s="698">
        <v>998336</v>
      </c>
      <c r="I85" s="700"/>
      <c r="J85" s="698">
        <v>18</v>
      </c>
      <c r="K85" s="701"/>
      <c r="L85" s="823" t="s">
        <v>637</v>
      </c>
      <c r="M85" s="834" t="s">
        <v>562</v>
      </c>
      <c r="N85" s="716">
        <v>1</v>
      </c>
      <c r="O85" s="702"/>
      <c r="P85" s="571" t="str">
        <f t="shared" si="3"/>
        <v>INCLUDED</v>
      </c>
      <c r="Q85" s="588">
        <f t="shared" si="4"/>
        <v>0</v>
      </c>
      <c r="R85" s="585">
        <f t="shared" si="5"/>
        <v>0</v>
      </c>
      <c r="AH85" s="590"/>
    </row>
    <row r="86" spans="1:34" ht="31.2">
      <c r="A86" s="715">
        <v>70</v>
      </c>
      <c r="B86" s="698">
        <v>7000009226</v>
      </c>
      <c r="C86" s="698">
        <v>980</v>
      </c>
      <c r="D86" s="698">
        <v>360</v>
      </c>
      <c r="E86" s="698">
        <v>220</v>
      </c>
      <c r="F86" s="837" t="s">
        <v>600</v>
      </c>
      <c r="G86" s="698">
        <v>170000355</v>
      </c>
      <c r="H86" s="698">
        <v>998336</v>
      </c>
      <c r="I86" s="700"/>
      <c r="J86" s="698">
        <v>18</v>
      </c>
      <c r="K86" s="701"/>
      <c r="L86" s="823" t="s">
        <v>638</v>
      </c>
      <c r="M86" s="834" t="s">
        <v>290</v>
      </c>
      <c r="N86" s="716">
        <v>1</v>
      </c>
      <c r="O86" s="702"/>
      <c r="P86" s="571" t="str">
        <f t="shared" si="3"/>
        <v>INCLUDED</v>
      </c>
      <c r="Q86" s="588">
        <f t="shared" si="4"/>
        <v>0</v>
      </c>
      <c r="R86" s="585">
        <f t="shared" si="5"/>
        <v>0</v>
      </c>
      <c r="AH86" s="590"/>
    </row>
    <row r="87" spans="1:34" ht="28.8">
      <c r="A87" s="715">
        <v>71</v>
      </c>
      <c r="B87" s="698">
        <v>7000009226</v>
      </c>
      <c r="C87" s="698">
        <v>1030</v>
      </c>
      <c r="D87" s="698">
        <v>380</v>
      </c>
      <c r="E87" s="698">
        <v>10</v>
      </c>
      <c r="F87" s="837" t="s">
        <v>601</v>
      </c>
      <c r="G87" s="698">
        <v>170000502</v>
      </c>
      <c r="H87" s="698">
        <v>998713</v>
      </c>
      <c r="I87" s="700"/>
      <c r="J87" s="698">
        <v>18</v>
      </c>
      <c r="K87" s="701"/>
      <c r="L87" s="823" t="s">
        <v>639</v>
      </c>
      <c r="M87" s="834" t="s">
        <v>290</v>
      </c>
      <c r="N87" s="716">
        <v>2</v>
      </c>
      <c r="O87" s="702"/>
      <c r="P87" s="571" t="str">
        <f t="shared" si="3"/>
        <v>INCLUDED</v>
      </c>
      <c r="Q87" s="588">
        <f t="shared" si="4"/>
        <v>0</v>
      </c>
      <c r="R87" s="585">
        <f t="shared" si="5"/>
        <v>0</v>
      </c>
      <c r="AH87" s="590"/>
    </row>
    <row r="88" spans="1:34" ht="28.8">
      <c r="A88" s="715">
        <v>72</v>
      </c>
      <c r="B88" s="698">
        <v>7000009226</v>
      </c>
      <c r="C88" s="698">
        <v>1030</v>
      </c>
      <c r="D88" s="698">
        <v>380</v>
      </c>
      <c r="E88" s="698">
        <v>20</v>
      </c>
      <c r="F88" s="837" t="s">
        <v>601</v>
      </c>
      <c r="G88" s="698">
        <v>170000530</v>
      </c>
      <c r="H88" s="698">
        <v>998734</v>
      </c>
      <c r="I88" s="700"/>
      <c r="J88" s="698">
        <v>18</v>
      </c>
      <c r="K88" s="701"/>
      <c r="L88" s="823" t="s">
        <v>640</v>
      </c>
      <c r="M88" s="834" t="s">
        <v>290</v>
      </c>
      <c r="N88" s="716">
        <v>2</v>
      </c>
      <c r="O88" s="702"/>
      <c r="P88" s="571" t="str">
        <f t="shared" si="3"/>
        <v>INCLUDED</v>
      </c>
      <c r="Q88" s="588">
        <f t="shared" si="4"/>
        <v>0</v>
      </c>
      <c r="R88" s="585">
        <f t="shared" si="5"/>
        <v>0</v>
      </c>
      <c r="AH88" s="590"/>
    </row>
    <row r="89" spans="1:34" ht="31.2">
      <c r="A89" s="715">
        <v>73</v>
      </c>
      <c r="B89" s="698">
        <v>7000009226</v>
      </c>
      <c r="C89" s="698">
        <v>1030</v>
      </c>
      <c r="D89" s="698">
        <v>380</v>
      </c>
      <c r="E89" s="698">
        <v>30</v>
      </c>
      <c r="F89" s="837" t="s">
        <v>601</v>
      </c>
      <c r="G89" s="698">
        <v>170000503</v>
      </c>
      <c r="H89" s="698">
        <v>998713</v>
      </c>
      <c r="I89" s="700"/>
      <c r="J89" s="698">
        <v>18</v>
      </c>
      <c r="K89" s="701"/>
      <c r="L89" s="823" t="s">
        <v>641</v>
      </c>
      <c r="M89" s="834" t="s">
        <v>290</v>
      </c>
      <c r="N89" s="716">
        <v>3</v>
      </c>
      <c r="O89" s="702"/>
      <c r="P89" s="571" t="str">
        <f t="shared" si="3"/>
        <v>INCLUDED</v>
      </c>
      <c r="Q89" s="588">
        <f t="shared" si="4"/>
        <v>0</v>
      </c>
      <c r="R89" s="585">
        <f t="shared" si="5"/>
        <v>0</v>
      </c>
      <c r="AH89" s="590"/>
    </row>
    <row r="90" spans="1:34" ht="31.2">
      <c r="A90" s="715">
        <v>74</v>
      </c>
      <c r="B90" s="698">
        <v>7000009226</v>
      </c>
      <c r="C90" s="698">
        <v>1030</v>
      </c>
      <c r="D90" s="698">
        <v>380</v>
      </c>
      <c r="E90" s="698">
        <v>40</v>
      </c>
      <c r="F90" s="837" t="s">
        <v>601</v>
      </c>
      <c r="G90" s="698">
        <v>170000504</v>
      </c>
      <c r="H90" s="698">
        <v>998713</v>
      </c>
      <c r="I90" s="700"/>
      <c r="J90" s="698">
        <v>18</v>
      </c>
      <c r="K90" s="701"/>
      <c r="L90" s="823" t="s">
        <v>642</v>
      </c>
      <c r="M90" s="834" t="s">
        <v>466</v>
      </c>
      <c r="N90" s="716">
        <v>1</v>
      </c>
      <c r="O90" s="702"/>
      <c r="P90" s="571" t="str">
        <f t="shared" si="3"/>
        <v>INCLUDED</v>
      </c>
      <c r="Q90" s="588">
        <f t="shared" si="4"/>
        <v>0</v>
      </c>
      <c r="R90" s="585">
        <f t="shared" si="5"/>
        <v>0</v>
      </c>
      <c r="AH90" s="590"/>
    </row>
    <row r="91" spans="1:34" ht="31.2">
      <c r="A91" s="715">
        <v>75</v>
      </c>
      <c r="B91" s="698">
        <v>7000009226</v>
      </c>
      <c r="C91" s="698">
        <v>1030</v>
      </c>
      <c r="D91" s="698">
        <v>380</v>
      </c>
      <c r="E91" s="698">
        <v>50</v>
      </c>
      <c r="F91" s="837" t="s">
        <v>601</v>
      </c>
      <c r="G91" s="698">
        <v>170000501</v>
      </c>
      <c r="H91" s="698">
        <v>998734</v>
      </c>
      <c r="I91" s="700"/>
      <c r="J91" s="698">
        <v>18</v>
      </c>
      <c r="K91" s="701"/>
      <c r="L91" s="823" t="s">
        <v>643</v>
      </c>
      <c r="M91" s="834" t="s">
        <v>466</v>
      </c>
      <c r="N91" s="716">
        <v>1</v>
      </c>
      <c r="O91" s="702"/>
      <c r="P91" s="571" t="str">
        <f t="shared" si="3"/>
        <v>INCLUDED</v>
      </c>
      <c r="Q91" s="588">
        <f t="shared" si="4"/>
        <v>0</v>
      </c>
      <c r="R91" s="585">
        <f t="shared" si="5"/>
        <v>0</v>
      </c>
      <c r="AH91" s="590"/>
    </row>
    <row r="92" spans="1:34">
      <c r="A92" s="829" t="s">
        <v>535</v>
      </c>
      <c r="B92" s="833" t="s">
        <v>512</v>
      </c>
      <c r="C92" s="830"/>
      <c r="D92" s="830"/>
      <c r="E92" s="830"/>
      <c r="F92" s="736"/>
      <c r="G92" s="830"/>
      <c r="H92" s="830"/>
      <c r="I92" s="830"/>
      <c r="J92" s="830"/>
      <c r="K92" s="830"/>
      <c r="L92" s="835"/>
      <c r="M92" s="830"/>
      <c r="N92" s="830"/>
      <c r="O92" s="830"/>
      <c r="P92" s="830"/>
      <c r="Q92" s="588">
        <f t="shared" si="4"/>
        <v>0</v>
      </c>
      <c r="R92" s="585">
        <f t="shared" si="5"/>
        <v>0</v>
      </c>
      <c r="AH92" s="590"/>
    </row>
    <row r="93" spans="1:34" ht="31.2">
      <c r="A93" s="715">
        <v>76</v>
      </c>
      <c r="B93" s="698">
        <v>7000009227</v>
      </c>
      <c r="C93" s="698">
        <v>270</v>
      </c>
      <c r="D93" s="698">
        <v>120</v>
      </c>
      <c r="E93" s="698">
        <v>10</v>
      </c>
      <c r="F93" s="837" t="s">
        <v>513</v>
      </c>
      <c r="G93" s="698">
        <v>100001838</v>
      </c>
      <c r="H93" s="698">
        <v>998736</v>
      </c>
      <c r="I93" s="700"/>
      <c r="J93" s="698">
        <v>18</v>
      </c>
      <c r="K93" s="701"/>
      <c r="L93" s="823" t="s">
        <v>644</v>
      </c>
      <c r="M93" s="834" t="s">
        <v>291</v>
      </c>
      <c r="N93" s="716">
        <v>1</v>
      </c>
      <c r="O93" s="702"/>
      <c r="P93" s="571" t="str">
        <f t="shared" si="3"/>
        <v>INCLUDED</v>
      </c>
      <c r="Q93" s="588">
        <f t="shared" si="4"/>
        <v>0</v>
      </c>
      <c r="R93" s="585">
        <f t="shared" si="5"/>
        <v>0</v>
      </c>
      <c r="AH93" s="590"/>
    </row>
    <row r="94" spans="1:34" ht="19.95" customHeight="1">
      <c r="A94" s="715">
        <v>77</v>
      </c>
      <c r="B94" s="698">
        <v>7000009227</v>
      </c>
      <c r="C94" s="698">
        <v>270</v>
      </c>
      <c r="D94" s="698">
        <v>120</v>
      </c>
      <c r="E94" s="698">
        <v>20</v>
      </c>
      <c r="F94" s="837" t="s">
        <v>513</v>
      </c>
      <c r="G94" s="698">
        <v>100003559</v>
      </c>
      <c r="H94" s="698">
        <v>998736</v>
      </c>
      <c r="I94" s="700"/>
      <c r="J94" s="698">
        <v>18</v>
      </c>
      <c r="K94" s="701"/>
      <c r="L94" s="823" t="s">
        <v>645</v>
      </c>
      <c r="M94" s="834" t="s">
        <v>291</v>
      </c>
      <c r="N94" s="716">
        <v>2</v>
      </c>
      <c r="O94" s="702"/>
      <c r="P94" s="571" t="str">
        <f t="shared" si="3"/>
        <v>INCLUDED</v>
      </c>
      <c r="Q94" s="588">
        <f t="shared" si="4"/>
        <v>0</v>
      </c>
      <c r="R94" s="585">
        <f t="shared" si="5"/>
        <v>0</v>
      </c>
      <c r="AH94" s="590"/>
    </row>
    <row r="95" spans="1:34" ht="46.8">
      <c r="A95" s="715">
        <v>78</v>
      </c>
      <c r="B95" s="698">
        <v>7000009227</v>
      </c>
      <c r="C95" s="698">
        <v>270</v>
      </c>
      <c r="D95" s="698">
        <v>120</v>
      </c>
      <c r="E95" s="698">
        <v>30</v>
      </c>
      <c r="F95" s="837" t="s">
        <v>513</v>
      </c>
      <c r="G95" s="698">
        <v>100002432</v>
      </c>
      <c r="H95" s="698">
        <v>998736</v>
      </c>
      <c r="I95" s="700"/>
      <c r="J95" s="698">
        <v>18</v>
      </c>
      <c r="K95" s="701"/>
      <c r="L95" s="823" t="s">
        <v>603</v>
      </c>
      <c r="M95" s="834" t="s">
        <v>465</v>
      </c>
      <c r="N95" s="716">
        <v>50</v>
      </c>
      <c r="O95" s="702"/>
      <c r="P95" s="571" t="str">
        <f t="shared" si="3"/>
        <v>INCLUDED</v>
      </c>
      <c r="Q95" s="588">
        <f t="shared" si="4"/>
        <v>0</v>
      </c>
      <c r="R95" s="585">
        <f t="shared" si="5"/>
        <v>0</v>
      </c>
      <c r="AH95" s="590"/>
    </row>
    <row r="96" spans="1:34" ht="19.95" customHeight="1">
      <c r="A96" s="715">
        <v>79</v>
      </c>
      <c r="B96" s="698">
        <v>7000009227</v>
      </c>
      <c r="C96" s="698">
        <v>270</v>
      </c>
      <c r="D96" s="698">
        <v>120</v>
      </c>
      <c r="E96" s="698">
        <v>70</v>
      </c>
      <c r="F96" s="837" t="s">
        <v>513</v>
      </c>
      <c r="G96" s="698">
        <v>100002745</v>
      </c>
      <c r="H96" s="698">
        <v>998736</v>
      </c>
      <c r="I96" s="700"/>
      <c r="J96" s="698">
        <v>18</v>
      </c>
      <c r="K96" s="701"/>
      <c r="L96" s="823" t="s">
        <v>605</v>
      </c>
      <c r="M96" s="834" t="s">
        <v>290</v>
      </c>
      <c r="N96" s="716">
        <v>3</v>
      </c>
      <c r="O96" s="702"/>
      <c r="P96" s="571" t="str">
        <f t="shared" si="3"/>
        <v>INCLUDED</v>
      </c>
      <c r="Q96" s="588">
        <f t="shared" si="4"/>
        <v>0</v>
      </c>
      <c r="R96" s="585">
        <f t="shared" si="5"/>
        <v>0</v>
      </c>
      <c r="AH96" s="590"/>
    </row>
    <row r="97" spans="1:34" ht="19.95" customHeight="1">
      <c r="A97" s="715">
        <v>80</v>
      </c>
      <c r="B97" s="698">
        <v>7000009227</v>
      </c>
      <c r="C97" s="698">
        <v>280</v>
      </c>
      <c r="D97" s="698">
        <v>130</v>
      </c>
      <c r="E97" s="698">
        <v>10</v>
      </c>
      <c r="F97" s="837" t="s">
        <v>514</v>
      </c>
      <c r="G97" s="698">
        <v>100000328</v>
      </c>
      <c r="H97" s="698">
        <v>998736</v>
      </c>
      <c r="I97" s="700"/>
      <c r="J97" s="698">
        <v>18</v>
      </c>
      <c r="K97" s="701"/>
      <c r="L97" s="823" t="s">
        <v>443</v>
      </c>
      <c r="M97" s="834" t="s">
        <v>290</v>
      </c>
      <c r="N97" s="716">
        <v>3</v>
      </c>
      <c r="O97" s="702"/>
      <c r="P97" s="571" t="str">
        <f t="shared" si="3"/>
        <v>INCLUDED</v>
      </c>
      <c r="Q97" s="588">
        <f t="shared" si="4"/>
        <v>0</v>
      </c>
      <c r="R97" s="585">
        <f t="shared" si="5"/>
        <v>0</v>
      </c>
      <c r="AH97" s="590"/>
    </row>
    <row r="98" spans="1:34" ht="19.95" customHeight="1">
      <c r="A98" s="715">
        <v>81</v>
      </c>
      <c r="B98" s="698">
        <v>7000009227</v>
      </c>
      <c r="C98" s="698">
        <v>280</v>
      </c>
      <c r="D98" s="698">
        <v>130</v>
      </c>
      <c r="E98" s="698">
        <v>20</v>
      </c>
      <c r="F98" s="837" t="s">
        <v>514</v>
      </c>
      <c r="G98" s="698">
        <v>100000340</v>
      </c>
      <c r="H98" s="698">
        <v>998736</v>
      </c>
      <c r="I98" s="700"/>
      <c r="J98" s="698">
        <v>18</v>
      </c>
      <c r="K98" s="701"/>
      <c r="L98" s="823" t="s">
        <v>606</v>
      </c>
      <c r="M98" s="834" t="s">
        <v>290</v>
      </c>
      <c r="N98" s="716">
        <v>3</v>
      </c>
      <c r="O98" s="702"/>
      <c r="P98" s="571" t="str">
        <f t="shared" si="3"/>
        <v>INCLUDED</v>
      </c>
      <c r="Q98" s="588">
        <f t="shared" si="4"/>
        <v>0</v>
      </c>
      <c r="R98" s="585">
        <f t="shared" si="5"/>
        <v>0</v>
      </c>
      <c r="AH98" s="590"/>
    </row>
    <row r="99" spans="1:34" ht="31.2">
      <c r="A99" s="715">
        <v>82</v>
      </c>
      <c r="B99" s="698">
        <v>7000009227</v>
      </c>
      <c r="C99" s="698">
        <v>300</v>
      </c>
      <c r="D99" s="698">
        <v>150</v>
      </c>
      <c r="E99" s="698">
        <v>10</v>
      </c>
      <c r="F99" s="837" t="s">
        <v>515</v>
      </c>
      <c r="G99" s="698">
        <v>100000729</v>
      </c>
      <c r="H99" s="698">
        <v>998736</v>
      </c>
      <c r="I99" s="700"/>
      <c r="J99" s="698">
        <v>18</v>
      </c>
      <c r="K99" s="701"/>
      <c r="L99" s="823" t="s">
        <v>480</v>
      </c>
      <c r="M99" s="834" t="s">
        <v>290</v>
      </c>
      <c r="N99" s="716">
        <v>1</v>
      </c>
      <c r="O99" s="702"/>
      <c r="P99" s="571" t="str">
        <f t="shared" si="3"/>
        <v>INCLUDED</v>
      </c>
      <c r="Q99" s="588">
        <f t="shared" si="4"/>
        <v>0</v>
      </c>
      <c r="R99" s="585">
        <f t="shared" si="5"/>
        <v>0</v>
      </c>
      <c r="AH99" s="590"/>
    </row>
    <row r="100" spans="1:34" ht="19.95" customHeight="1">
      <c r="A100" s="715">
        <v>83</v>
      </c>
      <c r="B100" s="698">
        <v>7000009227</v>
      </c>
      <c r="C100" s="698">
        <v>300</v>
      </c>
      <c r="D100" s="698">
        <v>150</v>
      </c>
      <c r="E100" s="698">
        <v>20</v>
      </c>
      <c r="F100" s="837" t="s">
        <v>515</v>
      </c>
      <c r="G100" s="698">
        <v>100000732</v>
      </c>
      <c r="H100" s="698">
        <v>998736</v>
      </c>
      <c r="I100" s="700"/>
      <c r="J100" s="698">
        <v>18</v>
      </c>
      <c r="K100" s="701"/>
      <c r="L100" s="823" t="s">
        <v>464</v>
      </c>
      <c r="M100" s="834" t="s">
        <v>290</v>
      </c>
      <c r="N100" s="716">
        <v>1</v>
      </c>
      <c r="O100" s="702"/>
      <c r="P100" s="571" t="str">
        <f t="shared" si="3"/>
        <v>INCLUDED</v>
      </c>
      <c r="Q100" s="588">
        <f t="shared" si="4"/>
        <v>0</v>
      </c>
      <c r="R100" s="585">
        <f t="shared" si="5"/>
        <v>0</v>
      </c>
      <c r="AH100" s="590"/>
    </row>
    <row r="101" spans="1:34" ht="19.95" customHeight="1">
      <c r="A101" s="715">
        <v>84</v>
      </c>
      <c r="B101" s="698">
        <v>7000009227</v>
      </c>
      <c r="C101" s="698">
        <v>300</v>
      </c>
      <c r="D101" s="698">
        <v>150</v>
      </c>
      <c r="E101" s="698">
        <v>30</v>
      </c>
      <c r="F101" s="837" t="s">
        <v>515</v>
      </c>
      <c r="G101" s="698">
        <v>100000796</v>
      </c>
      <c r="H101" s="698">
        <v>998736</v>
      </c>
      <c r="I101" s="700"/>
      <c r="J101" s="698">
        <v>18</v>
      </c>
      <c r="K101" s="701"/>
      <c r="L101" s="823" t="s">
        <v>538</v>
      </c>
      <c r="M101" s="834" t="s">
        <v>291</v>
      </c>
      <c r="N101" s="716">
        <v>1</v>
      </c>
      <c r="O101" s="702"/>
      <c r="P101" s="571" t="str">
        <f t="shared" si="3"/>
        <v>INCLUDED</v>
      </c>
      <c r="Q101" s="588">
        <f t="shared" si="4"/>
        <v>0</v>
      </c>
      <c r="R101" s="585">
        <f t="shared" si="5"/>
        <v>0</v>
      </c>
      <c r="AH101" s="590"/>
    </row>
    <row r="102" spans="1:34" ht="31.2">
      <c r="A102" s="715">
        <v>85</v>
      </c>
      <c r="B102" s="698">
        <v>7000009227</v>
      </c>
      <c r="C102" s="698">
        <v>310</v>
      </c>
      <c r="D102" s="698">
        <v>160</v>
      </c>
      <c r="E102" s="698">
        <v>10</v>
      </c>
      <c r="F102" s="837" t="s">
        <v>516</v>
      </c>
      <c r="G102" s="698">
        <v>100000771</v>
      </c>
      <c r="H102" s="698">
        <v>998736</v>
      </c>
      <c r="I102" s="700"/>
      <c r="J102" s="698">
        <v>18</v>
      </c>
      <c r="K102" s="701"/>
      <c r="L102" s="823" t="s">
        <v>646</v>
      </c>
      <c r="M102" s="834" t="s">
        <v>290</v>
      </c>
      <c r="N102" s="716">
        <v>1</v>
      </c>
      <c r="O102" s="702"/>
      <c r="P102" s="571" t="str">
        <f t="shared" si="3"/>
        <v>INCLUDED</v>
      </c>
      <c r="Q102" s="588">
        <f t="shared" si="4"/>
        <v>0</v>
      </c>
      <c r="R102" s="585">
        <f t="shared" si="5"/>
        <v>0</v>
      </c>
      <c r="AH102" s="590"/>
    </row>
    <row r="103" spans="1:34" ht="19.95" customHeight="1">
      <c r="A103" s="715">
        <v>86</v>
      </c>
      <c r="B103" s="698">
        <v>7000009227</v>
      </c>
      <c r="C103" s="698">
        <v>320</v>
      </c>
      <c r="D103" s="698">
        <v>170</v>
      </c>
      <c r="E103" s="698">
        <v>10</v>
      </c>
      <c r="F103" s="837" t="s">
        <v>517</v>
      </c>
      <c r="G103" s="698">
        <v>100004926</v>
      </c>
      <c r="H103" s="698">
        <v>998731</v>
      </c>
      <c r="I103" s="700"/>
      <c r="J103" s="698">
        <v>18</v>
      </c>
      <c r="K103" s="701"/>
      <c r="L103" s="823" t="s">
        <v>609</v>
      </c>
      <c r="M103" s="834" t="s">
        <v>290</v>
      </c>
      <c r="N103" s="716">
        <v>4</v>
      </c>
      <c r="O103" s="702"/>
      <c r="P103" s="571" t="str">
        <f t="shared" si="3"/>
        <v>INCLUDED</v>
      </c>
      <c r="Q103" s="588">
        <f t="shared" si="4"/>
        <v>0</v>
      </c>
      <c r="R103" s="585">
        <f t="shared" si="5"/>
        <v>0</v>
      </c>
      <c r="AH103" s="590"/>
    </row>
    <row r="104" spans="1:34" ht="19.95" customHeight="1">
      <c r="A104" s="715">
        <v>87</v>
      </c>
      <c r="B104" s="698">
        <v>7000009227</v>
      </c>
      <c r="C104" s="698">
        <v>320</v>
      </c>
      <c r="D104" s="698">
        <v>170</v>
      </c>
      <c r="E104" s="698">
        <v>20</v>
      </c>
      <c r="F104" s="837" t="s">
        <v>517</v>
      </c>
      <c r="G104" s="698">
        <v>100004936</v>
      </c>
      <c r="H104" s="698">
        <v>998731</v>
      </c>
      <c r="I104" s="700"/>
      <c r="J104" s="698">
        <v>18</v>
      </c>
      <c r="K104" s="701"/>
      <c r="L104" s="823" t="s">
        <v>610</v>
      </c>
      <c r="M104" s="834" t="s">
        <v>290</v>
      </c>
      <c r="N104" s="716">
        <v>1</v>
      </c>
      <c r="O104" s="702"/>
      <c r="P104" s="571" t="str">
        <f t="shared" si="3"/>
        <v>INCLUDED</v>
      </c>
      <c r="Q104" s="588">
        <f t="shared" si="4"/>
        <v>0</v>
      </c>
      <c r="R104" s="585">
        <f t="shared" si="5"/>
        <v>0</v>
      </c>
      <c r="AH104" s="590"/>
    </row>
    <row r="105" spans="1:34" ht="19.95" customHeight="1">
      <c r="A105" s="715">
        <v>88</v>
      </c>
      <c r="B105" s="698">
        <v>7000009227</v>
      </c>
      <c r="C105" s="698">
        <v>320</v>
      </c>
      <c r="D105" s="698">
        <v>170</v>
      </c>
      <c r="E105" s="698">
        <v>30</v>
      </c>
      <c r="F105" s="837" t="s">
        <v>517</v>
      </c>
      <c r="G105" s="698">
        <v>100004937</v>
      </c>
      <c r="H105" s="698">
        <v>998731</v>
      </c>
      <c r="I105" s="700"/>
      <c r="J105" s="698">
        <v>18</v>
      </c>
      <c r="K105" s="701"/>
      <c r="L105" s="823" t="s">
        <v>647</v>
      </c>
      <c r="M105" s="834" t="s">
        <v>290</v>
      </c>
      <c r="N105" s="716">
        <v>4</v>
      </c>
      <c r="O105" s="702"/>
      <c r="P105" s="571" t="str">
        <f t="shared" si="3"/>
        <v>INCLUDED</v>
      </c>
      <c r="Q105" s="588">
        <f t="shared" si="4"/>
        <v>0</v>
      </c>
      <c r="R105" s="585">
        <f t="shared" si="5"/>
        <v>0</v>
      </c>
      <c r="AH105" s="590"/>
    </row>
    <row r="106" spans="1:34" ht="46.8">
      <c r="A106" s="715">
        <v>89</v>
      </c>
      <c r="B106" s="698">
        <v>7000009227</v>
      </c>
      <c r="C106" s="698">
        <v>330</v>
      </c>
      <c r="D106" s="698">
        <v>180</v>
      </c>
      <c r="E106" s="698">
        <v>10</v>
      </c>
      <c r="F106" s="837" t="s">
        <v>518</v>
      </c>
      <c r="G106" s="698">
        <v>100001216</v>
      </c>
      <c r="H106" s="698">
        <v>995455</v>
      </c>
      <c r="I106" s="700"/>
      <c r="J106" s="698">
        <v>18</v>
      </c>
      <c r="K106" s="701"/>
      <c r="L106" s="823" t="s">
        <v>451</v>
      </c>
      <c r="M106" s="834" t="s">
        <v>290</v>
      </c>
      <c r="N106" s="716">
        <v>3</v>
      </c>
      <c r="O106" s="702"/>
      <c r="P106" s="571" t="str">
        <f t="shared" si="3"/>
        <v>INCLUDED</v>
      </c>
      <c r="Q106" s="588">
        <f t="shared" si="4"/>
        <v>0</v>
      </c>
      <c r="R106" s="585">
        <f t="shared" si="5"/>
        <v>0</v>
      </c>
      <c r="AH106" s="590"/>
    </row>
    <row r="107" spans="1:34" ht="46.8">
      <c r="A107" s="715">
        <v>90</v>
      </c>
      <c r="B107" s="698">
        <v>7000009227</v>
      </c>
      <c r="C107" s="698">
        <v>330</v>
      </c>
      <c r="D107" s="698">
        <v>180</v>
      </c>
      <c r="E107" s="698">
        <v>20</v>
      </c>
      <c r="F107" s="837" t="s">
        <v>518</v>
      </c>
      <c r="G107" s="698">
        <v>100001217</v>
      </c>
      <c r="H107" s="698">
        <v>995455</v>
      </c>
      <c r="I107" s="700"/>
      <c r="J107" s="698">
        <v>18</v>
      </c>
      <c r="K107" s="701"/>
      <c r="L107" s="823" t="s">
        <v>616</v>
      </c>
      <c r="M107" s="834" t="s">
        <v>290</v>
      </c>
      <c r="N107" s="716">
        <v>3</v>
      </c>
      <c r="O107" s="702"/>
      <c r="P107" s="571" t="str">
        <f t="shared" si="3"/>
        <v>INCLUDED</v>
      </c>
      <c r="Q107" s="588">
        <f t="shared" si="4"/>
        <v>0</v>
      </c>
      <c r="R107" s="585">
        <f t="shared" si="5"/>
        <v>0</v>
      </c>
      <c r="AH107" s="590"/>
    </row>
    <row r="108" spans="1:34" ht="31.2">
      <c r="A108" s="715">
        <v>91</v>
      </c>
      <c r="B108" s="698">
        <v>7000009227</v>
      </c>
      <c r="C108" s="698">
        <v>340</v>
      </c>
      <c r="D108" s="698">
        <v>190</v>
      </c>
      <c r="E108" s="698">
        <v>10</v>
      </c>
      <c r="F108" s="837" t="s">
        <v>519</v>
      </c>
      <c r="G108" s="698">
        <v>100000365</v>
      </c>
      <c r="H108" s="698">
        <v>998731</v>
      </c>
      <c r="I108" s="700"/>
      <c r="J108" s="698">
        <v>18</v>
      </c>
      <c r="K108" s="701"/>
      <c r="L108" s="823" t="s">
        <v>648</v>
      </c>
      <c r="M108" s="834" t="s">
        <v>291</v>
      </c>
      <c r="N108" s="716">
        <v>1</v>
      </c>
      <c r="O108" s="702"/>
      <c r="P108" s="571" t="str">
        <f t="shared" si="3"/>
        <v>INCLUDED</v>
      </c>
      <c r="Q108" s="588">
        <f t="shared" si="4"/>
        <v>0</v>
      </c>
      <c r="R108" s="585">
        <f t="shared" si="5"/>
        <v>0</v>
      </c>
      <c r="AH108" s="590"/>
    </row>
    <row r="109" spans="1:34" ht="46.8">
      <c r="A109" s="715">
        <v>92</v>
      </c>
      <c r="B109" s="698">
        <v>7000009227</v>
      </c>
      <c r="C109" s="698">
        <v>350</v>
      </c>
      <c r="D109" s="698">
        <v>200</v>
      </c>
      <c r="E109" s="698">
        <v>10</v>
      </c>
      <c r="F109" s="837" t="s">
        <v>520</v>
      </c>
      <c r="G109" s="698">
        <v>100001010</v>
      </c>
      <c r="H109" s="698">
        <v>998736</v>
      </c>
      <c r="I109" s="700"/>
      <c r="J109" s="698">
        <v>18</v>
      </c>
      <c r="K109" s="701"/>
      <c r="L109" s="823" t="s">
        <v>649</v>
      </c>
      <c r="M109" s="834" t="s">
        <v>291</v>
      </c>
      <c r="N109" s="716">
        <v>1</v>
      </c>
      <c r="O109" s="702"/>
      <c r="P109" s="571" t="str">
        <f t="shared" si="3"/>
        <v>INCLUDED</v>
      </c>
      <c r="Q109" s="588">
        <f t="shared" si="4"/>
        <v>0</v>
      </c>
      <c r="R109" s="585">
        <f t="shared" si="5"/>
        <v>0</v>
      </c>
      <c r="AH109" s="590"/>
    </row>
    <row r="110" spans="1:34" ht="31.2">
      <c r="A110" s="715">
        <v>93</v>
      </c>
      <c r="B110" s="698">
        <v>7000009227</v>
      </c>
      <c r="C110" s="698">
        <v>360</v>
      </c>
      <c r="D110" s="698">
        <v>210</v>
      </c>
      <c r="E110" s="698">
        <v>10</v>
      </c>
      <c r="F110" s="837" t="s">
        <v>521</v>
      </c>
      <c r="G110" s="698">
        <v>100002181</v>
      </c>
      <c r="H110" s="698">
        <v>998736</v>
      </c>
      <c r="I110" s="700"/>
      <c r="J110" s="698">
        <v>18</v>
      </c>
      <c r="K110" s="701"/>
      <c r="L110" s="823" t="s">
        <v>445</v>
      </c>
      <c r="M110" s="834" t="s">
        <v>446</v>
      </c>
      <c r="N110" s="716">
        <v>1</v>
      </c>
      <c r="O110" s="702"/>
      <c r="P110" s="571" t="str">
        <f t="shared" si="3"/>
        <v>INCLUDED</v>
      </c>
      <c r="Q110" s="588">
        <f t="shared" si="4"/>
        <v>0</v>
      </c>
      <c r="R110" s="585">
        <f t="shared" si="5"/>
        <v>0</v>
      </c>
      <c r="AH110" s="590"/>
    </row>
    <row r="111" spans="1:34" ht="31.2">
      <c r="A111" s="715">
        <v>94</v>
      </c>
      <c r="B111" s="698">
        <v>7000009227</v>
      </c>
      <c r="C111" s="698">
        <v>360</v>
      </c>
      <c r="D111" s="698">
        <v>210</v>
      </c>
      <c r="E111" s="698">
        <v>20</v>
      </c>
      <c r="F111" s="837" t="s">
        <v>521</v>
      </c>
      <c r="G111" s="698">
        <v>100002182</v>
      </c>
      <c r="H111" s="698">
        <v>998736</v>
      </c>
      <c r="I111" s="700"/>
      <c r="J111" s="698">
        <v>18</v>
      </c>
      <c r="K111" s="701"/>
      <c r="L111" s="823" t="s">
        <v>447</v>
      </c>
      <c r="M111" s="834" t="s">
        <v>446</v>
      </c>
      <c r="N111" s="716">
        <v>1</v>
      </c>
      <c r="O111" s="702"/>
      <c r="P111" s="571" t="str">
        <f t="shared" si="3"/>
        <v>INCLUDED</v>
      </c>
      <c r="Q111" s="588">
        <f t="shared" si="4"/>
        <v>0</v>
      </c>
      <c r="R111" s="585">
        <f t="shared" si="5"/>
        <v>0</v>
      </c>
      <c r="AH111" s="590"/>
    </row>
    <row r="112" spans="1:34" ht="31.2">
      <c r="A112" s="715">
        <v>95</v>
      </c>
      <c r="B112" s="698">
        <v>7000009227</v>
      </c>
      <c r="C112" s="698">
        <v>370</v>
      </c>
      <c r="D112" s="698">
        <v>230</v>
      </c>
      <c r="E112" s="698">
        <v>10</v>
      </c>
      <c r="F112" s="837" t="s">
        <v>479</v>
      </c>
      <c r="G112" s="698">
        <v>100001324</v>
      </c>
      <c r="H112" s="698">
        <v>995433</v>
      </c>
      <c r="I112" s="700"/>
      <c r="J112" s="698">
        <v>18</v>
      </c>
      <c r="K112" s="701"/>
      <c r="L112" s="823" t="s">
        <v>489</v>
      </c>
      <c r="M112" s="834" t="s">
        <v>452</v>
      </c>
      <c r="N112" s="716">
        <v>1107</v>
      </c>
      <c r="O112" s="702"/>
      <c r="P112" s="571" t="str">
        <f t="shared" si="3"/>
        <v>INCLUDED</v>
      </c>
      <c r="Q112" s="588">
        <f t="shared" si="4"/>
        <v>0</v>
      </c>
      <c r="R112" s="585">
        <f t="shared" si="5"/>
        <v>0</v>
      </c>
      <c r="AH112" s="590"/>
    </row>
    <row r="113" spans="1:34" ht="19.95" customHeight="1">
      <c r="A113" s="715">
        <v>96</v>
      </c>
      <c r="B113" s="698">
        <v>7000009227</v>
      </c>
      <c r="C113" s="698">
        <v>370</v>
      </c>
      <c r="D113" s="698">
        <v>230</v>
      </c>
      <c r="E113" s="698">
        <v>20</v>
      </c>
      <c r="F113" s="837" t="s">
        <v>479</v>
      </c>
      <c r="G113" s="698">
        <v>100001325</v>
      </c>
      <c r="H113" s="698">
        <v>995454</v>
      </c>
      <c r="I113" s="700"/>
      <c r="J113" s="698">
        <v>18</v>
      </c>
      <c r="K113" s="701"/>
      <c r="L113" s="823" t="s">
        <v>453</v>
      </c>
      <c r="M113" s="834" t="s">
        <v>452</v>
      </c>
      <c r="N113" s="716">
        <v>31</v>
      </c>
      <c r="O113" s="702"/>
      <c r="P113" s="571" t="str">
        <f t="shared" si="3"/>
        <v>INCLUDED</v>
      </c>
      <c r="Q113" s="588">
        <f t="shared" si="4"/>
        <v>0</v>
      </c>
      <c r="R113" s="585">
        <f t="shared" si="5"/>
        <v>0</v>
      </c>
      <c r="AH113" s="590"/>
    </row>
    <row r="114" spans="1:34" ht="19.95" customHeight="1">
      <c r="A114" s="715">
        <v>97</v>
      </c>
      <c r="B114" s="698">
        <v>7000009227</v>
      </c>
      <c r="C114" s="698">
        <v>370</v>
      </c>
      <c r="D114" s="698">
        <v>230</v>
      </c>
      <c r="E114" s="698">
        <v>30</v>
      </c>
      <c r="F114" s="837" t="s">
        <v>479</v>
      </c>
      <c r="G114" s="698">
        <v>100001326</v>
      </c>
      <c r="H114" s="698">
        <v>995454</v>
      </c>
      <c r="I114" s="700"/>
      <c r="J114" s="698">
        <v>18</v>
      </c>
      <c r="K114" s="701"/>
      <c r="L114" s="823" t="s">
        <v>470</v>
      </c>
      <c r="M114" s="834" t="s">
        <v>452</v>
      </c>
      <c r="N114" s="716">
        <v>16</v>
      </c>
      <c r="O114" s="702"/>
      <c r="P114" s="571" t="str">
        <f t="shared" si="3"/>
        <v>INCLUDED</v>
      </c>
      <c r="Q114" s="588">
        <f t="shared" si="4"/>
        <v>0</v>
      </c>
      <c r="R114" s="585">
        <f t="shared" si="5"/>
        <v>0</v>
      </c>
      <c r="AH114" s="590"/>
    </row>
    <row r="115" spans="1:34" ht="46.8">
      <c r="A115" s="715">
        <v>98</v>
      </c>
      <c r="B115" s="698">
        <v>7000009227</v>
      </c>
      <c r="C115" s="698">
        <v>370</v>
      </c>
      <c r="D115" s="698">
        <v>230</v>
      </c>
      <c r="E115" s="698">
        <v>40</v>
      </c>
      <c r="F115" s="837" t="s">
        <v>479</v>
      </c>
      <c r="G115" s="698">
        <v>100001327</v>
      </c>
      <c r="H115" s="698">
        <v>995454</v>
      </c>
      <c r="I115" s="700"/>
      <c r="J115" s="698">
        <v>18</v>
      </c>
      <c r="K115" s="701"/>
      <c r="L115" s="823" t="s">
        <v>471</v>
      </c>
      <c r="M115" s="834" t="s">
        <v>452</v>
      </c>
      <c r="N115" s="716">
        <v>241</v>
      </c>
      <c r="O115" s="702"/>
      <c r="P115" s="571" t="str">
        <f t="shared" si="3"/>
        <v>INCLUDED</v>
      </c>
      <c r="Q115" s="588">
        <f t="shared" si="4"/>
        <v>0</v>
      </c>
      <c r="R115" s="585">
        <f t="shared" si="5"/>
        <v>0</v>
      </c>
      <c r="AH115" s="590"/>
    </row>
    <row r="116" spans="1:34" ht="46.8">
      <c r="A116" s="715">
        <v>99</v>
      </c>
      <c r="B116" s="698">
        <v>7000009227</v>
      </c>
      <c r="C116" s="698">
        <v>370</v>
      </c>
      <c r="D116" s="698">
        <v>230</v>
      </c>
      <c r="E116" s="698">
        <v>50</v>
      </c>
      <c r="F116" s="837" t="s">
        <v>479</v>
      </c>
      <c r="G116" s="698">
        <v>100003768</v>
      </c>
      <c r="H116" s="698">
        <v>995451</v>
      </c>
      <c r="I116" s="700"/>
      <c r="J116" s="698">
        <v>18</v>
      </c>
      <c r="K116" s="701"/>
      <c r="L116" s="823" t="s">
        <v>650</v>
      </c>
      <c r="M116" s="834" t="s">
        <v>452</v>
      </c>
      <c r="N116" s="716">
        <v>165</v>
      </c>
      <c r="O116" s="702"/>
      <c r="P116" s="571" t="str">
        <f t="shared" si="3"/>
        <v>INCLUDED</v>
      </c>
      <c r="Q116" s="588">
        <f t="shared" si="4"/>
        <v>0</v>
      </c>
      <c r="R116" s="585">
        <f t="shared" si="5"/>
        <v>0</v>
      </c>
      <c r="AH116" s="590"/>
    </row>
    <row r="117" spans="1:34" ht="124.8">
      <c r="A117" s="715">
        <v>100</v>
      </c>
      <c r="B117" s="698">
        <v>7000009227</v>
      </c>
      <c r="C117" s="698">
        <v>370</v>
      </c>
      <c r="D117" s="698">
        <v>230</v>
      </c>
      <c r="E117" s="698">
        <v>60</v>
      </c>
      <c r="F117" s="837" t="s">
        <v>479</v>
      </c>
      <c r="G117" s="698">
        <v>100001436</v>
      </c>
      <c r="H117" s="698">
        <v>995451</v>
      </c>
      <c r="I117" s="700"/>
      <c r="J117" s="698">
        <v>18</v>
      </c>
      <c r="K117" s="701"/>
      <c r="L117" s="823" t="s">
        <v>651</v>
      </c>
      <c r="M117" s="834" t="s">
        <v>465</v>
      </c>
      <c r="N117" s="716">
        <v>840</v>
      </c>
      <c r="O117" s="702"/>
      <c r="P117" s="571" t="str">
        <f t="shared" si="3"/>
        <v>INCLUDED</v>
      </c>
      <c r="Q117" s="588">
        <f t="shared" si="4"/>
        <v>0</v>
      </c>
      <c r="R117" s="585">
        <f t="shared" si="5"/>
        <v>0</v>
      </c>
      <c r="AH117" s="590"/>
    </row>
    <row r="118" spans="1:34" ht="19.95" customHeight="1">
      <c r="A118" s="715">
        <v>101</v>
      </c>
      <c r="B118" s="698">
        <v>7000009227</v>
      </c>
      <c r="C118" s="698">
        <v>370</v>
      </c>
      <c r="D118" s="698">
        <v>230</v>
      </c>
      <c r="E118" s="698">
        <v>70</v>
      </c>
      <c r="F118" s="837" t="s">
        <v>479</v>
      </c>
      <c r="G118" s="698">
        <v>100001329</v>
      </c>
      <c r="H118" s="698">
        <v>995454</v>
      </c>
      <c r="I118" s="700"/>
      <c r="J118" s="698">
        <v>18</v>
      </c>
      <c r="K118" s="701"/>
      <c r="L118" s="839" t="s">
        <v>455</v>
      </c>
      <c r="M118" s="834" t="s">
        <v>456</v>
      </c>
      <c r="N118" s="716">
        <v>36</v>
      </c>
      <c r="O118" s="702"/>
      <c r="P118" s="571" t="str">
        <f t="shared" si="3"/>
        <v>INCLUDED</v>
      </c>
      <c r="Q118" s="588">
        <f t="shared" si="4"/>
        <v>0</v>
      </c>
      <c r="R118" s="585">
        <f t="shared" si="5"/>
        <v>0</v>
      </c>
      <c r="AH118" s="590"/>
    </row>
    <row r="119" spans="1:34" ht="19.95" customHeight="1">
      <c r="A119" s="715">
        <v>102</v>
      </c>
      <c r="B119" s="698">
        <v>7000009227</v>
      </c>
      <c r="C119" s="698">
        <v>370</v>
      </c>
      <c r="D119" s="698">
        <v>230</v>
      </c>
      <c r="E119" s="698">
        <v>80</v>
      </c>
      <c r="F119" s="837" t="s">
        <v>479</v>
      </c>
      <c r="G119" s="698">
        <v>100001330</v>
      </c>
      <c r="H119" s="698">
        <v>995428</v>
      </c>
      <c r="I119" s="700"/>
      <c r="J119" s="698">
        <v>18</v>
      </c>
      <c r="K119" s="701"/>
      <c r="L119" s="823" t="s">
        <v>652</v>
      </c>
      <c r="M119" s="834" t="s">
        <v>452</v>
      </c>
      <c r="N119" s="716">
        <v>14</v>
      </c>
      <c r="O119" s="702"/>
      <c r="P119" s="571" t="str">
        <f t="shared" si="3"/>
        <v>INCLUDED</v>
      </c>
      <c r="Q119" s="588">
        <f t="shared" si="4"/>
        <v>0</v>
      </c>
      <c r="R119" s="585">
        <f t="shared" si="5"/>
        <v>0</v>
      </c>
      <c r="AH119" s="590"/>
    </row>
    <row r="120" spans="1:34" ht="46.8">
      <c r="A120" s="715">
        <v>103</v>
      </c>
      <c r="B120" s="698">
        <v>7000009227</v>
      </c>
      <c r="C120" s="698">
        <v>370</v>
      </c>
      <c r="D120" s="698">
        <v>230</v>
      </c>
      <c r="E120" s="698">
        <v>90</v>
      </c>
      <c r="F120" s="837" t="s">
        <v>479</v>
      </c>
      <c r="G120" s="698">
        <v>100001331</v>
      </c>
      <c r="H120" s="698">
        <v>995455</v>
      </c>
      <c r="I120" s="700"/>
      <c r="J120" s="698">
        <v>18</v>
      </c>
      <c r="K120" s="701"/>
      <c r="L120" s="823" t="s">
        <v>457</v>
      </c>
      <c r="M120" s="834" t="s">
        <v>456</v>
      </c>
      <c r="N120" s="716">
        <v>15</v>
      </c>
      <c r="O120" s="702"/>
      <c r="P120" s="571" t="str">
        <f t="shared" si="3"/>
        <v>INCLUDED</v>
      </c>
      <c r="Q120" s="588">
        <f t="shared" si="4"/>
        <v>0</v>
      </c>
      <c r="R120" s="585">
        <f t="shared" si="5"/>
        <v>0</v>
      </c>
      <c r="AH120" s="590"/>
    </row>
    <row r="121" spans="1:34" ht="31.2">
      <c r="A121" s="715">
        <v>104</v>
      </c>
      <c r="B121" s="698">
        <v>7000009227</v>
      </c>
      <c r="C121" s="698">
        <v>370</v>
      </c>
      <c r="D121" s="698">
        <v>230</v>
      </c>
      <c r="E121" s="698">
        <v>100</v>
      </c>
      <c r="F121" s="837" t="s">
        <v>479</v>
      </c>
      <c r="G121" s="698">
        <v>100003114</v>
      </c>
      <c r="H121" s="698">
        <v>995454</v>
      </c>
      <c r="I121" s="700"/>
      <c r="J121" s="698">
        <v>18</v>
      </c>
      <c r="K121" s="701"/>
      <c r="L121" s="823" t="s">
        <v>653</v>
      </c>
      <c r="M121" s="834" t="s">
        <v>458</v>
      </c>
      <c r="N121" s="716">
        <v>200</v>
      </c>
      <c r="O121" s="702"/>
      <c r="P121" s="571" t="str">
        <f t="shared" si="3"/>
        <v>INCLUDED</v>
      </c>
      <c r="Q121" s="588">
        <f t="shared" si="4"/>
        <v>0</v>
      </c>
      <c r="R121" s="585">
        <f t="shared" si="5"/>
        <v>0</v>
      </c>
      <c r="AH121" s="590"/>
    </row>
    <row r="122" spans="1:34" ht="62.4">
      <c r="A122" s="715">
        <v>105</v>
      </c>
      <c r="B122" s="698">
        <v>7000009227</v>
      </c>
      <c r="C122" s="698">
        <v>370</v>
      </c>
      <c r="D122" s="698">
        <v>230</v>
      </c>
      <c r="E122" s="698">
        <v>110</v>
      </c>
      <c r="F122" s="837" t="s">
        <v>479</v>
      </c>
      <c r="G122" s="698">
        <v>100001458</v>
      </c>
      <c r="H122" s="698">
        <v>995421</v>
      </c>
      <c r="I122" s="700"/>
      <c r="J122" s="698">
        <v>18</v>
      </c>
      <c r="K122" s="701"/>
      <c r="L122" s="823" t="s">
        <v>654</v>
      </c>
      <c r="M122" s="834" t="s">
        <v>458</v>
      </c>
      <c r="N122" s="716">
        <v>113</v>
      </c>
      <c r="O122" s="702"/>
      <c r="P122" s="571" t="str">
        <f t="shared" si="3"/>
        <v>INCLUDED</v>
      </c>
      <c r="Q122" s="588">
        <f t="shared" si="4"/>
        <v>0</v>
      </c>
      <c r="R122" s="585">
        <f t="shared" si="5"/>
        <v>0</v>
      </c>
      <c r="AH122" s="590"/>
    </row>
    <row r="123" spans="1:34" ht="46.8">
      <c r="A123" s="715">
        <v>106</v>
      </c>
      <c r="B123" s="698">
        <v>7000009227</v>
      </c>
      <c r="C123" s="698">
        <v>370</v>
      </c>
      <c r="D123" s="698">
        <v>230</v>
      </c>
      <c r="E123" s="698">
        <v>120</v>
      </c>
      <c r="F123" s="837" t="s">
        <v>479</v>
      </c>
      <c r="G123" s="698">
        <v>100001735</v>
      </c>
      <c r="H123" s="698">
        <v>995462</v>
      </c>
      <c r="I123" s="700"/>
      <c r="J123" s="698">
        <v>18</v>
      </c>
      <c r="K123" s="701"/>
      <c r="L123" s="823" t="s">
        <v>490</v>
      </c>
      <c r="M123" s="834" t="s">
        <v>465</v>
      </c>
      <c r="N123" s="716">
        <v>32</v>
      </c>
      <c r="O123" s="702"/>
      <c r="P123" s="571" t="str">
        <f t="shared" si="3"/>
        <v>INCLUDED</v>
      </c>
      <c r="Q123" s="588">
        <f t="shared" si="4"/>
        <v>0</v>
      </c>
      <c r="R123" s="585">
        <f t="shared" si="5"/>
        <v>0</v>
      </c>
      <c r="AH123" s="590"/>
    </row>
    <row r="124" spans="1:34" ht="46.8">
      <c r="A124" s="715">
        <v>107</v>
      </c>
      <c r="B124" s="698">
        <v>7000009227</v>
      </c>
      <c r="C124" s="698">
        <v>370</v>
      </c>
      <c r="D124" s="698">
        <v>230</v>
      </c>
      <c r="E124" s="698">
        <v>130</v>
      </c>
      <c r="F124" s="837" t="s">
        <v>479</v>
      </c>
      <c r="G124" s="698">
        <v>100001736</v>
      </c>
      <c r="H124" s="698">
        <v>995462</v>
      </c>
      <c r="I124" s="700"/>
      <c r="J124" s="698">
        <v>18</v>
      </c>
      <c r="K124" s="701"/>
      <c r="L124" s="823" t="s">
        <v>491</v>
      </c>
      <c r="M124" s="834" t="s">
        <v>465</v>
      </c>
      <c r="N124" s="716">
        <v>8</v>
      </c>
      <c r="O124" s="702"/>
      <c r="P124" s="571" t="str">
        <f t="shared" si="3"/>
        <v>INCLUDED</v>
      </c>
      <c r="Q124" s="588">
        <f t="shared" si="4"/>
        <v>0</v>
      </c>
      <c r="R124" s="585">
        <f t="shared" si="5"/>
        <v>0</v>
      </c>
      <c r="AH124" s="590"/>
    </row>
    <row r="125" spans="1:34" ht="46.8">
      <c r="A125" s="715">
        <v>108</v>
      </c>
      <c r="B125" s="698">
        <v>7000009227</v>
      </c>
      <c r="C125" s="698">
        <v>370</v>
      </c>
      <c r="D125" s="698">
        <v>230</v>
      </c>
      <c r="E125" s="698">
        <v>140</v>
      </c>
      <c r="F125" s="837" t="s">
        <v>479</v>
      </c>
      <c r="G125" s="698">
        <v>100001737</v>
      </c>
      <c r="H125" s="698">
        <v>995462</v>
      </c>
      <c r="I125" s="700"/>
      <c r="J125" s="698">
        <v>18</v>
      </c>
      <c r="K125" s="701"/>
      <c r="L125" s="823" t="s">
        <v>492</v>
      </c>
      <c r="M125" s="834" t="s">
        <v>465</v>
      </c>
      <c r="N125" s="716">
        <v>8</v>
      </c>
      <c r="O125" s="702"/>
      <c r="P125" s="571" t="str">
        <f t="shared" si="3"/>
        <v>INCLUDED</v>
      </c>
      <c r="Q125" s="588">
        <f t="shared" si="4"/>
        <v>0</v>
      </c>
      <c r="R125" s="585">
        <f t="shared" si="5"/>
        <v>0</v>
      </c>
      <c r="AH125" s="590"/>
    </row>
    <row r="126" spans="1:34" ht="19.95" customHeight="1">
      <c r="A126" s="715">
        <v>109</v>
      </c>
      <c r="B126" s="698">
        <v>7000009227</v>
      </c>
      <c r="C126" s="698">
        <v>370</v>
      </c>
      <c r="D126" s="698">
        <v>230</v>
      </c>
      <c r="E126" s="698">
        <v>150</v>
      </c>
      <c r="F126" s="837" t="s">
        <v>479</v>
      </c>
      <c r="G126" s="698">
        <v>100001411</v>
      </c>
      <c r="H126" s="698">
        <v>995462</v>
      </c>
      <c r="I126" s="700"/>
      <c r="J126" s="698">
        <v>18</v>
      </c>
      <c r="K126" s="701"/>
      <c r="L126" s="823" t="s">
        <v>655</v>
      </c>
      <c r="M126" s="834" t="s">
        <v>290</v>
      </c>
      <c r="N126" s="716">
        <v>1</v>
      </c>
      <c r="O126" s="702"/>
      <c r="P126" s="571" t="str">
        <f t="shared" si="3"/>
        <v>INCLUDED</v>
      </c>
      <c r="Q126" s="588">
        <f t="shared" si="4"/>
        <v>0</v>
      </c>
      <c r="R126" s="585">
        <f t="shared" si="5"/>
        <v>0</v>
      </c>
      <c r="AH126" s="590"/>
    </row>
    <row r="127" spans="1:34" ht="31.2">
      <c r="A127" s="715">
        <v>110</v>
      </c>
      <c r="B127" s="698">
        <v>7000009227</v>
      </c>
      <c r="C127" s="698">
        <v>370</v>
      </c>
      <c r="D127" s="698">
        <v>230</v>
      </c>
      <c r="E127" s="698">
        <v>160</v>
      </c>
      <c r="F127" s="837" t="s">
        <v>479</v>
      </c>
      <c r="G127" s="698">
        <v>100001712</v>
      </c>
      <c r="H127" s="698">
        <v>995428</v>
      </c>
      <c r="I127" s="700"/>
      <c r="J127" s="698">
        <v>18</v>
      </c>
      <c r="K127" s="701"/>
      <c r="L127" s="823" t="s">
        <v>467</v>
      </c>
      <c r="M127" s="834" t="s">
        <v>458</v>
      </c>
      <c r="N127" s="716">
        <v>500</v>
      </c>
      <c r="O127" s="702"/>
      <c r="P127" s="571" t="str">
        <f t="shared" si="3"/>
        <v>INCLUDED</v>
      </c>
      <c r="Q127" s="588">
        <f t="shared" si="4"/>
        <v>0</v>
      </c>
      <c r="R127" s="585">
        <f t="shared" si="5"/>
        <v>0</v>
      </c>
      <c r="AH127" s="590"/>
    </row>
    <row r="128" spans="1:34" ht="31.2">
      <c r="A128" s="715">
        <v>111</v>
      </c>
      <c r="B128" s="698">
        <v>7000009227</v>
      </c>
      <c r="C128" s="698">
        <v>370</v>
      </c>
      <c r="D128" s="698">
        <v>230</v>
      </c>
      <c r="E128" s="698">
        <v>170</v>
      </c>
      <c r="F128" s="837" t="s">
        <v>479</v>
      </c>
      <c r="G128" s="698">
        <v>100001328</v>
      </c>
      <c r="H128" s="698">
        <v>995454</v>
      </c>
      <c r="I128" s="700"/>
      <c r="J128" s="698">
        <v>18</v>
      </c>
      <c r="K128" s="701"/>
      <c r="L128" s="823" t="s">
        <v>454</v>
      </c>
      <c r="M128" s="834" t="s">
        <v>452</v>
      </c>
      <c r="N128" s="716">
        <v>38</v>
      </c>
      <c r="O128" s="702"/>
      <c r="P128" s="571" t="str">
        <f t="shared" si="3"/>
        <v>INCLUDED</v>
      </c>
      <c r="Q128" s="588">
        <f t="shared" si="4"/>
        <v>0</v>
      </c>
      <c r="R128" s="585">
        <f t="shared" si="5"/>
        <v>0</v>
      </c>
      <c r="AH128" s="590"/>
    </row>
    <row r="129" spans="1:34" ht="31.2">
      <c r="A129" s="715">
        <v>112</v>
      </c>
      <c r="B129" s="698">
        <v>7000009227</v>
      </c>
      <c r="C129" s="698">
        <v>380</v>
      </c>
      <c r="D129" s="698">
        <v>240</v>
      </c>
      <c r="E129" s="698">
        <v>10</v>
      </c>
      <c r="F129" s="837" t="s">
        <v>484</v>
      </c>
      <c r="G129" s="698">
        <v>100001674</v>
      </c>
      <c r="H129" s="698">
        <v>995455</v>
      </c>
      <c r="I129" s="700"/>
      <c r="J129" s="698">
        <v>18</v>
      </c>
      <c r="K129" s="701"/>
      <c r="L129" s="823" t="s">
        <v>459</v>
      </c>
      <c r="M129" s="834" t="s">
        <v>290</v>
      </c>
      <c r="N129" s="716">
        <v>24</v>
      </c>
      <c r="O129" s="702"/>
      <c r="P129" s="571" t="str">
        <f t="shared" si="3"/>
        <v>INCLUDED</v>
      </c>
      <c r="Q129" s="588">
        <f t="shared" si="4"/>
        <v>0</v>
      </c>
      <c r="R129" s="585">
        <f t="shared" si="5"/>
        <v>0</v>
      </c>
      <c r="AH129" s="590"/>
    </row>
    <row r="130" spans="1:34" ht="18">
      <c r="A130" s="829" t="s">
        <v>526</v>
      </c>
      <c r="B130" s="706" t="s">
        <v>523</v>
      </c>
      <c r="C130" s="704"/>
      <c r="D130" s="704"/>
      <c r="E130" s="704"/>
      <c r="F130" s="838"/>
      <c r="G130" s="704"/>
      <c r="H130" s="704"/>
      <c r="I130" s="704"/>
      <c r="J130" s="704"/>
      <c r="K130" s="704"/>
      <c r="L130" s="836"/>
      <c r="M130" s="704"/>
      <c r="N130" s="704"/>
      <c r="O130" s="704"/>
      <c r="P130" s="704"/>
      <c r="Q130" s="588">
        <f t="shared" si="4"/>
        <v>0</v>
      </c>
      <c r="R130" s="585">
        <f t="shared" si="5"/>
        <v>0</v>
      </c>
      <c r="AH130" s="590"/>
    </row>
    <row r="131" spans="1:34" ht="31.2">
      <c r="A131" s="715">
        <v>113</v>
      </c>
      <c r="B131" s="698">
        <v>7000009227</v>
      </c>
      <c r="C131" s="698">
        <v>1200</v>
      </c>
      <c r="D131" s="698">
        <v>100</v>
      </c>
      <c r="E131" s="698">
        <v>10</v>
      </c>
      <c r="F131" s="837" t="s">
        <v>513</v>
      </c>
      <c r="G131" s="698">
        <v>100001838</v>
      </c>
      <c r="H131" s="698">
        <v>998736</v>
      </c>
      <c r="I131" s="700"/>
      <c r="J131" s="698">
        <v>18</v>
      </c>
      <c r="K131" s="701"/>
      <c r="L131" s="823" t="s">
        <v>644</v>
      </c>
      <c r="M131" s="834" t="s">
        <v>291</v>
      </c>
      <c r="N131" s="716">
        <v>1</v>
      </c>
      <c r="O131" s="702"/>
      <c r="P131" s="571" t="str">
        <f t="shared" si="3"/>
        <v>INCLUDED</v>
      </c>
      <c r="Q131" s="588">
        <f t="shared" si="4"/>
        <v>0</v>
      </c>
      <c r="R131" s="585">
        <f t="shared" si="5"/>
        <v>0</v>
      </c>
      <c r="AH131" s="590"/>
    </row>
    <row r="132" spans="1:34" ht="46.8">
      <c r="A132" s="715">
        <v>114</v>
      </c>
      <c r="B132" s="698">
        <v>7000009227</v>
      </c>
      <c r="C132" s="698">
        <v>1200</v>
      </c>
      <c r="D132" s="698">
        <v>100</v>
      </c>
      <c r="E132" s="698">
        <v>30</v>
      </c>
      <c r="F132" s="837" t="s">
        <v>513</v>
      </c>
      <c r="G132" s="698">
        <v>100002432</v>
      </c>
      <c r="H132" s="698">
        <v>998736</v>
      </c>
      <c r="I132" s="700"/>
      <c r="J132" s="698">
        <v>18</v>
      </c>
      <c r="K132" s="701"/>
      <c r="L132" s="823" t="s">
        <v>603</v>
      </c>
      <c r="M132" s="834" t="s">
        <v>465</v>
      </c>
      <c r="N132" s="716">
        <v>180</v>
      </c>
      <c r="O132" s="702"/>
      <c r="P132" s="571" t="str">
        <f t="shared" si="3"/>
        <v>INCLUDED</v>
      </c>
      <c r="Q132" s="588">
        <f t="shared" si="4"/>
        <v>0</v>
      </c>
      <c r="R132" s="585">
        <f t="shared" si="5"/>
        <v>0</v>
      </c>
      <c r="AH132" s="590"/>
    </row>
    <row r="133" spans="1:34" ht="19.95" customHeight="1">
      <c r="A133" s="715">
        <v>115</v>
      </c>
      <c r="B133" s="698">
        <v>7000009227</v>
      </c>
      <c r="C133" s="698">
        <v>1200</v>
      </c>
      <c r="D133" s="698">
        <v>100</v>
      </c>
      <c r="E133" s="698">
        <v>60</v>
      </c>
      <c r="F133" s="837" t="s">
        <v>513</v>
      </c>
      <c r="G133" s="698">
        <v>100002745</v>
      </c>
      <c r="H133" s="698">
        <v>998736</v>
      </c>
      <c r="I133" s="700"/>
      <c r="J133" s="698">
        <v>18</v>
      </c>
      <c r="K133" s="701"/>
      <c r="L133" s="823" t="s">
        <v>605</v>
      </c>
      <c r="M133" s="834" t="s">
        <v>290</v>
      </c>
      <c r="N133" s="716">
        <v>3</v>
      </c>
      <c r="O133" s="702"/>
      <c r="P133" s="571" t="str">
        <f t="shared" si="3"/>
        <v>INCLUDED</v>
      </c>
      <c r="Q133" s="588">
        <f t="shared" si="4"/>
        <v>0</v>
      </c>
      <c r="R133" s="585">
        <f t="shared" si="5"/>
        <v>0</v>
      </c>
      <c r="AH133" s="590"/>
    </row>
    <row r="134" spans="1:34" ht="19.95" customHeight="1">
      <c r="A134" s="715">
        <v>116</v>
      </c>
      <c r="B134" s="698">
        <v>7000009227</v>
      </c>
      <c r="C134" s="698">
        <v>1210</v>
      </c>
      <c r="D134" s="698">
        <v>110</v>
      </c>
      <c r="E134" s="698">
        <v>10</v>
      </c>
      <c r="F134" s="837" t="s">
        <v>514</v>
      </c>
      <c r="G134" s="698">
        <v>100000328</v>
      </c>
      <c r="H134" s="698">
        <v>998736</v>
      </c>
      <c r="I134" s="700"/>
      <c r="J134" s="698">
        <v>18</v>
      </c>
      <c r="K134" s="701"/>
      <c r="L134" s="823" t="s">
        <v>443</v>
      </c>
      <c r="M134" s="834" t="s">
        <v>290</v>
      </c>
      <c r="N134" s="716">
        <v>3</v>
      </c>
      <c r="O134" s="702"/>
      <c r="P134" s="571" t="str">
        <f t="shared" si="3"/>
        <v>INCLUDED</v>
      </c>
      <c r="Q134" s="588">
        <f t="shared" si="4"/>
        <v>0</v>
      </c>
      <c r="R134" s="585">
        <f t="shared" si="5"/>
        <v>0</v>
      </c>
      <c r="AH134" s="590"/>
    </row>
    <row r="135" spans="1:34" ht="19.95" customHeight="1">
      <c r="A135" s="715">
        <v>117</v>
      </c>
      <c r="B135" s="698">
        <v>7000009227</v>
      </c>
      <c r="C135" s="698">
        <v>1210</v>
      </c>
      <c r="D135" s="698">
        <v>110</v>
      </c>
      <c r="E135" s="698">
        <v>20</v>
      </c>
      <c r="F135" s="837" t="s">
        <v>514</v>
      </c>
      <c r="G135" s="698">
        <v>100000340</v>
      </c>
      <c r="H135" s="698">
        <v>998736</v>
      </c>
      <c r="I135" s="700"/>
      <c r="J135" s="698">
        <v>18</v>
      </c>
      <c r="K135" s="701"/>
      <c r="L135" s="823" t="s">
        <v>606</v>
      </c>
      <c r="M135" s="834" t="s">
        <v>290</v>
      </c>
      <c r="N135" s="716">
        <v>3</v>
      </c>
      <c r="O135" s="702"/>
      <c r="P135" s="571" t="str">
        <f t="shared" si="3"/>
        <v>INCLUDED</v>
      </c>
      <c r="Q135" s="588">
        <f t="shared" si="4"/>
        <v>0</v>
      </c>
      <c r="R135" s="585">
        <f t="shared" si="5"/>
        <v>0</v>
      </c>
      <c r="AH135" s="590"/>
    </row>
    <row r="136" spans="1:34" ht="31.2">
      <c r="A136" s="715">
        <v>118</v>
      </c>
      <c r="B136" s="698">
        <v>7000009227</v>
      </c>
      <c r="C136" s="698">
        <v>1230</v>
      </c>
      <c r="D136" s="698">
        <v>120</v>
      </c>
      <c r="E136" s="698">
        <v>10</v>
      </c>
      <c r="F136" s="837" t="s">
        <v>515</v>
      </c>
      <c r="G136" s="698">
        <v>100000729</v>
      </c>
      <c r="H136" s="698">
        <v>998736</v>
      </c>
      <c r="I136" s="700"/>
      <c r="J136" s="698">
        <v>18</v>
      </c>
      <c r="K136" s="701"/>
      <c r="L136" s="823" t="s">
        <v>480</v>
      </c>
      <c r="M136" s="834" t="s">
        <v>290</v>
      </c>
      <c r="N136" s="716">
        <v>1</v>
      </c>
      <c r="O136" s="702"/>
      <c r="P136" s="571" t="str">
        <f t="shared" si="3"/>
        <v>INCLUDED</v>
      </c>
      <c r="Q136" s="588">
        <f t="shared" si="4"/>
        <v>0</v>
      </c>
      <c r="R136" s="585">
        <f t="shared" si="5"/>
        <v>0</v>
      </c>
      <c r="AH136" s="590"/>
    </row>
    <row r="137" spans="1:34" ht="19.95" customHeight="1">
      <c r="A137" s="715">
        <v>119</v>
      </c>
      <c r="B137" s="698">
        <v>7000009227</v>
      </c>
      <c r="C137" s="698">
        <v>1230</v>
      </c>
      <c r="D137" s="698">
        <v>120</v>
      </c>
      <c r="E137" s="698">
        <v>20</v>
      </c>
      <c r="F137" s="837" t="s">
        <v>515</v>
      </c>
      <c r="G137" s="698">
        <v>100000732</v>
      </c>
      <c r="H137" s="698">
        <v>998736</v>
      </c>
      <c r="I137" s="700"/>
      <c r="J137" s="698">
        <v>18</v>
      </c>
      <c r="K137" s="701"/>
      <c r="L137" s="823" t="s">
        <v>464</v>
      </c>
      <c r="M137" s="834" t="s">
        <v>290</v>
      </c>
      <c r="N137" s="716">
        <v>1</v>
      </c>
      <c r="O137" s="702"/>
      <c r="P137" s="571" t="str">
        <f t="shared" si="3"/>
        <v>INCLUDED</v>
      </c>
      <c r="Q137" s="588">
        <f t="shared" si="4"/>
        <v>0</v>
      </c>
      <c r="R137" s="585">
        <f t="shared" si="5"/>
        <v>0</v>
      </c>
      <c r="AH137" s="590"/>
    </row>
    <row r="138" spans="1:34" ht="31.2">
      <c r="A138" s="715">
        <v>120</v>
      </c>
      <c r="B138" s="698">
        <v>7000009227</v>
      </c>
      <c r="C138" s="698">
        <v>1240</v>
      </c>
      <c r="D138" s="698">
        <v>130</v>
      </c>
      <c r="E138" s="698">
        <v>10</v>
      </c>
      <c r="F138" s="837" t="s">
        <v>516</v>
      </c>
      <c r="G138" s="698">
        <v>100000771</v>
      </c>
      <c r="H138" s="698">
        <v>998736</v>
      </c>
      <c r="I138" s="700"/>
      <c r="J138" s="698">
        <v>18</v>
      </c>
      <c r="K138" s="701"/>
      <c r="L138" s="823" t="s">
        <v>646</v>
      </c>
      <c r="M138" s="834" t="s">
        <v>290</v>
      </c>
      <c r="N138" s="716">
        <v>3</v>
      </c>
      <c r="O138" s="702"/>
      <c r="P138" s="571" t="str">
        <f t="shared" si="3"/>
        <v>INCLUDED</v>
      </c>
      <c r="Q138" s="588">
        <f t="shared" si="4"/>
        <v>0</v>
      </c>
      <c r="R138" s="585">
        <f t="shared" si="5"/>
        <v>0</v>
      </c>
      <c r="AH138" s="590"/>
    </row>
    <row r="139" spans="1:34" ht="19.95" customHeight="1">
      <c r="A139" s="715">
        <v>121</v>
      </c>
      <c r="B139" s="698">
        <v>7000009227</v>
      </c>
      <c r="C139" s="698">
        <v>1250</v>
      </c>
      <c r="D139" s="698">
        <v>140</v>
      </c>
      <c r="E139" s="698">
        <v>10</v>
      </c>
      <c r="F139" s="837" t="s">
        <v>517</v>
      </c>
      <c r="G139" s="698">
        <v>100001024</v>
      </c>
      <c r="H139" s="698">
        <v>998731</v>
      </c>
      <c r="I139" s="700"/>
      <c r="J139" s="698">
        <v>18</v>
      </c>
      <c r="K139" s="701"/>
      <c r="L139" s="823" t="s">
        <v>448</v>
      </c>
      <c r="M139" s="834" t="s">
        <v>290</v>
      </c>
      <c r="N139" s="716">
        <v>1</v>
      </c>
      <c r="O139" s="702"/>
      <c r="P139" s="571" t="str">
        <f t="shared" si="3"/>
        <v>INCLUDED</v>
      </c>
      <c r="Q139" s="588">
        <f t="shared" si="4"/>
        <v>0</v>
      </c>
      <c r="R139" s="585">
        <f t="shared" si="5"/>
        <v>0</v>
      </c>
      <c r="AH139" s="590"/>
    </row>
    <row r="140" spans="1:34" ht="19.95" customHeight="1">
      <c r="A140" s="715">
        <v>122</v>
      </c>
      <c r="B140" s="698">
        <v>7000009227</v>
      </c>
      <c r="C140" s="698">
        <v>1250</v>
      </c>
      <c r="D140" s="698">
        <v>140</v>
      </c>
      <c r="E140" s="698">
        <v>20</v>
      </c>
      <c r="F140" s="837" t="s">
        <v>517</v>
      </c>
      <c r="G140" s="698">
        <v>100004926</v>
      </c>
      <c r="H140" s="698">
        <v>998731</v>
      </c>
      <c r="I140" s="700"/>
      <c r="J140" s="698">
        <v>18</v>
      </c>
      <c r="K140" s="701"/>
      <c r="L140" s="823" t="s">
        <v>609</v>
      </c>
      <c r="M140" s="834" t="s">
        <v>290</v>
      </c>
      <c r="N140" s="716">
        <v>6</v>
      </c>
      <c r="O140" s="702"/>
      <c r="P140" s="571" t="str">
        <f t="shared" si="3"/>
        <v>INCLUDED</v>
      </c>
      <c r="Q140" s="588">
        <f t="shared" si="4"/>
        <v>0</v>
      </c>
      <c r="R140" s="585">
        <f t="shared" si="5"/>
        <v>0</v>
      </c>
      <c r="AH140" s="590"/>
    </row>
    <row r="141" spans="1:34" ht="19.95" customHeight="1">
      <c r="A141" s="715">
        <v>123</v>
      </c>
      <c r="B141" s="698">
        <v>7000009227</v>
      </c>
      <c r="C141" s="698">
        <v>1260</v>
      </c>
      <c r="D141" s="698">
        <v>150</v>
      </c>
      <c r="E141" s="698">
        <v>30</v>
      </c>
      <c r="F141" s="837" t="s">
        <v>524</v>
      </c>
      <c r="G141" s="698">
        <v>100007147</v>
      </c>
      <c r="H141" s="698">
        <v>998731</v>
      </c>
      <c r="I141" s="700"/>
      <c r="J141" s="698">
        <v>18</v>
      </c>
      <c r="K141" s="701"/>
      <c r="L141" s="823" t="s">
        <v>611</v>
      </c>
      <c r="M141" s="834" t="s">
        <v>290</v>
      </c>
      <c r="N141" s="716">
        <v>15</v>
      </c>
      <c r="O141" s="702"/>
      <c r="P141" s="571" t="str">
        <f t="shared" si="3"/>
        <v>INCLUDED</v>
      </c>
      <c r="Q141" s="588">
        <f t="shared" si="4"/>
        <v>0</v>
      </c>
      <c r="R141" s="585">
        <f t="shared" si="5"/>
        <v>0</v>
      </c>
      <c r="AH141" s="590"/>
    </row>
    <row r="142" spans="1:34" ht="31.2">
      <c r="A142" s="715">
        <v>124</v>
      </c>
      <c r="B142" s="698">
        <v>7000009227</v>
      </c>
      <c r="C142" s="698">
        <v>1260</v>
      </c>
      <c r="D142" s="698">
        <v>150</v>
      </c>
      <c r="E142" s="698">
        <v>40</v>
      </c>
      <c r="F142" s="837" t="s">
        <v>524</v>
      </c>
      <c r="G142" s="698">
        <v>100001050</v>
      </c>
      <c r="H142" s="698">
        <v>998731</v>
      </c>
      <c r="I142" s="700"/>
      <c r="J142" s="698">
        <v>18</v>
      </c>
      <c r="K142" s="701"/>
      <c r="L142" s="823" t="s">
        <v>612</v>
      </c>
      <c r="M142" s="834" t="s">
        <v>290</v>
      </c>
      <c r="N142" s="716">
        <v>4</v>
      </c>
      <c r="O142" s="702"/>
      <c r="P142" s="571" t="str">
        <f t="shared" si="3"/>
        <v>INCLUDED</v>
      </c>
      <c r="Q142" s="588">
        <f t="shared" si="4"/>
        <v>0</v>
      </c>
      <c r="R142" s="585">
        <f t="shared" si="5"/>
        <v>0</v>
      </c>
      <c r="AH142" s="590"/>
    </row>
    <row r="143" spans="1:34" ht="31.2">
      <c r="A143" s="715">
        <v>125</v>
      </c>
      <c r="B143" s="698">
        <v>7000009227</v>
      </c>
      <c r="C143" s="698">
        <v>1260</v>
      </c>
      <c r="D143" s="698">
        <v>150</v>
      </c>
      <c r="E143" s="698">
        <v>50</v>
      </c>
      <c r="F143" s="837" t="s">
        <v>524</v>
      </c>
      <c r="G143" s="698">
        <v>100001052</v>
      </c>
      <c r="H143" s="698">
        <v>998731</v>
      </c>
      <c r="I143" s="700"/>
      <c r="J143" s="698">
        <v>18</v>
      </c>
      <c r="K143" s="701"/>
      <c r="L143" s="823" t="s">
        <v>613</v>
      </c>
      <c r="M143" s="834" t="s">
        <v>290</v>
      </c>
      <c r="N143" s="716">
        <v>4</v>
      </c>
      <c r="O143" s="702"/>
      <c r="P143" s="571" t="str">
        <f t="shared" si="3"/>
        <v>INCLUDED</v>
      </c>
      <c r="Q143" s="588">
        <f t="shared" si="4"/>
        <v>0</v>
      </c>
      <c r="R143" s="585">
        <f t="shared" si="5"/>
        <v>0</v>
      </c>
      <c r="AH143" s="590"/>
    </row>
    <row r="144" spans="1:34" ht="31.2">
      <c r="A144" s="715">
        <v>126</v>
      </c>
      <c r="B144" s="698">
        <v>7000009227</v>
      </c>
      <c r="C144" s="698">
        <v>1270</v>
      </c>
      <c r="D144" s="698">
        <v>160</v>
      </c>
      <c r="E144" s="698">
        <v>10</v>
      </c>
      <c r="F144" s="837" t="s">
        <v>519</v>
      </c>
      <c r="G144" s="698">
        <v>100000365</v>
      </c>
      <c r="H144" s="698">
        <v>998731</v>
      </c>
      <c r="I144" s="700"/>
      <c r="J144" s="698">
        <v>18</v>
      </c>
      <c r="K144" s="701"/>
      <c r="L144" s="823" t="s">
        <v>648</v>
      </c>
      <c r="M144" s="834" t="s">
        <v>291</v>
      </c>
      <c r="N144" s="716">
        <v>1</v>
      </c>
      <c r="O144" s="702"/>
      <c r="P144" s="571" t="str">
        <f t="shared" si="3"/>
        <v>INCLUDED</v>
      </c>
      <c r="Q144" s="588">
        <f t="shared" si="4"/>
        <v>0</v>
      </c>
      <c r="R144" s="585">
        <f t="shared" si="5"/>
        <v>0</v>
      </c>
      <c r="AH144" s="590"/>
    </row>
    <row r="145" spans="1:34" ht="28.8">
      <c r="A145" s="715">
        <v>127</v>
      </c>
      <c r="B145" s="698">
        <v>7000009227</v>
      </c>
      <c r="C145" s="698">
        <v>1280</v>
      </c>
      <c r="D145" s="698">
        <v>170</v>
      </c>
      <c r="E145" s="698">
        <v>10</v>
      </c>
      <c r="F145" s="837" t="s">
        <v>525</v>
      </c>
      <c r="G145" s="698">
        <v>100003625</v>
      </c>
      <c r="H145" s="698">
        <v>995463</v>
      </c>
      <c r="I145" s="700"/>
      <c r="J145" s="698">
        <v>18</v>
      </c>
      <c r="K145" s="701"/>
      <c r="L145" s="823" t="s">
        <v>620</v>
      </c>
      <c r="M145" s="834" t="s">
        <v>458</v>
      </c>
      <c r="N145" s="716">
        <v>150</v>
      </c>
      <c r="O145" s="702"/>
      <c r="P145" s="571" t="str">
        <f t="shared" ref="P145:P165" si="6">IF(O145="","INCLUDED",O145*N145)</f>
        <v>INCLUDED</v>
      </c>
      <c r="Q145" s="588">
        <f t="shared" ref="Q145:Q165" si="7">IF(O145="",0,IF(K145="",O145*J145/100,K145*O145))</f>
        <v>0</v>
      </c>
      <c r="R145" s="585">
        <f t="shared" ref="R145:R165" si="8">Q145*N145</f>
        <v>0</v>
      </c>
      <c r="AH145" s="590"/>
    </row>
    <row r="146" spans="1:34" ht="46.8">
      <c r="A146" s="715">
        <v>128</v>
      </c>
      <c r="B146" s="698">
        <v>7000009227</v>
      </c>
      <c r="C146" s="698">
        <v>1290</v>
      </c>
      <c r="D146" s="698">
        <v>180</v>
      </c>
      <c r="E146" s="698">
        <v>10</v>
      </c>
      <c r="F146" s="837" t="s">
        <v>520</v>
      </c>
      <c r="G146" s="698">
        <v>100001010</v>
      </c>
      <c r="H146" s="698">
        <v>998736</v>
      </c>
      <c r="I146" s="700"/>
      <c r="J146" s="698">
        <v>18</v>
      </c>
      <c r="K146" s="701"/>
      <c r="L146" s="823" t="s">
        <v>649</v>
      </c>
      <c r="M146" s="834" t="s">
        <v>291</v>
      </c>
      <c r="N146" s="716">
        <v>1</v>
      </c>
      <c r="O146" s="702"/>
      <c r="P146" s="571" t="str">
        <f t="shared" si="6"/>
        <v>INCLUDED</v>
      </c>
      <c r="Q146" s="588">
        <f t="shared" si="7"/>
        <v>0</v>
      </c>
      <c r="R146" s="585">
        <f t="shared" si="8"/>
        <v>0</v>
      </c>
      <c r="AH146" s="590"/>
    </row>
    <row r="147" spans="1:34" ht="31.2">
      <c r="A147" s="715">
        <v>129</v>
      </c>
      <c r="B147" s="698">
        <v>7000009227</v>
      </c>
      <c r="C147" s="698">
        <v>1300</v>
      </c>
      <c r="D147" s="698">
        <v>190</v>
      </c>
      <c r="E147" s="698">
        <v>10</v>
      </c>
      <c r="F147" s="837" t="s">
        <v>521</v>
      </c>
      <c r="G147" s="698">
        <v>100002181</v>
      </c>
      <c r="H147" s="698">
        <v>998736</v>
      </c>
      <c r="I147" s="700"/>
      <c r="J147" s="698">
        <v>18</v>
      </c>
      <c r="K147" s="701"/>
      <c r="L147" s="823" t="s">
        <v>445</v>
      </c>
      <c r="M147" s="834" t="s">
        <v>446</v>
      </c>
      <c r="N147" s="716">
        <v>1</v>
      </c>
      <c r="O147" s="702"/>
      <c r="P147" s="571" t="str">
        <f t="shared" si="6"/>
        <v>INCLUDED</v>
      </c>
      <c r="Q147" s="588">
        <f t="shared" si="7"/>
        <v>0</v>
      </c>
      <c r="R147" s="585">
        <f t="shared" si="8"/>
        <v>0</v>
      </c>
      <c r="AH147" s="590"/>
    </row>
    <row r="148" spans="1:34" ht="31.2">
      <c r="A148" s="715">
        <v>130</v>
      </c>
      <c r="B148" s="698">
        <v>7000009227</v>
      </c>
      <c r="C148" s="698">
        <v>1300</v>
      </c>
      <c r="D148" s="698">
        <v>190</v>
      </c>
      <c r="E148" s="698">
        <v>20</v>
      </c>
      <c r="F148" s="837" t="s">
        <v>521</v>
      </c>
      <c r="G148" s="698">
        <v>100002182</v>
      </c>
      <c r="H148" s="698">
        <v>998736</v>
      </c>
      <c r="I148" s="700"/>
      <c r="J148" s="698">
        <v>18</v>
      </c>
      <c r="K148" s="701"/>
      <c r="L148" s="823" t="s">
        <v>447</v>
      </c>
      <c r="M148" s="834" t="s">
        <v>446</v>
      </c>
      <c r="N148" s="716">
        <v>1</v>
      </c>
      <c r="O148" s="702"/>
      <c r="P148" s="571" t="str">
        <f t="shared" si="6"/>
        <v>INCLUDED</v>
      </c>
      <c r="Q148" s="588">
        <f t="shared" si="7"/>
        <v>0</v>
      </c>
      <c r="R148" s="585">
        <f t="shared" si="8"/>
        <v>0</v>
      </c>
      <c r="AH148" s="590"/>
    </row>
    <row r="149" spans="1:34" ht="39" customHeight="1">
      <c r="A149" s="715">
        <v>131</v>
      </c>
      <c r="B149" s="698">
        <v>7000009227</v>
      </c>
      <c r="C149" s="698">
        <v>1320</v>
      </c>
      <c r="D149" s="698">
        <v>210</v>
      </c>
      <c r="E149" s="698">
        <v>10</v>
      </c>
      <c r="F149" s="837" t="s">
        <v>479</v>
      </c>
      <c r="G149" s="698">
        <v>100001324</v>
      </c>
      <c r="H149" s="698">
        <v>995433</v>
      </c>
      <c r="I149" s="700"/>
      <c r="J149" s="698">
        <v>18</v>
      </c>
      <c r="K149" s="701"/>
      <c r="L149" s="823" t="s">
        <v>489</v>
      </c>
      <c r="M149" s="834" t="s">
        <v>452</v>
      </c>
      <c r="N149" s="716">
        <v>1174</v>
      </c>
      <c r="O149" s="702"/>
      <c r="P149" s="571" t="str">
        <f t="shared" si="6"/>
        <v>INCLUDED</v>
      </c>
      <c r="Q149" s="588">
        <f t="shared" si="7"/>
        <v>0</v>
      </c>
      <c r="R149" s="585">
        <f t="shared" si="8"/>
        <v>0</v>
      </c>
      <c r="AH149" s="590"/>
    </row>
    <row r="150" spans="1:34" ht="19.95" customHeight="1">
      <c r="A150" s="715">
        <v>132</v>
      </c>
      <c r="B150" s="698">
        <v>7000009227</v>
      </c>
      <c r="C150" s="698">
        <v>1320</v>
      </c>
      <c r="D150" s="698">
        <v>210</v>
      </c>
      <c r="E150" s="698">
        <v>20</v>
      </c>
      <c r="F150" s="837" t="s">
        <v>479</v>
      </c>
      <c r="G150" s="698">
        <v>100001325</v>
      </c>
      <c r="H150" s="698">
        <v>995454</v>
      </c>
      <c r="I150" s="700"/>
      <c r="J150" s="698">
        <v>18</v>
      </c>
      <c r="K150" s="701"/>
      <c r="L150" s="823" t="s">
        <v>453</v>
      </c>
      <c r="M150" s="834" t="s">
        <v>452</v>
      </c>
      <c r="N150" s="716">
        <v>47</v>
      </c>
      <c r="O150" s="702"/>
      <c r="P150" s="571" t="str">
        <f t="shared" si="6"/>
        <v>INCLUDED</v>
      </c>
      <c r="Q150" s="588">
        <f t="shared" si="7"/>
        <v>0</v>
      </c>
      <c r="R150" s="585">
        <f t="shared" si="8"/>
        <v>0</v>
      </c>
      <c r="AH150" s="590"/>
    </row>
    <row r="151" spans="1:34" ht="19.95" customHeight="1">
      <c r="A151" s="715">
        <v>133</v>
      </c>
      <c r="B151" s="698">
        <v>7000009227</v>
      </c>
      <c r="C151" s="698">
        <v>1320</v>
      </c>
      <c r="D151" s="698">
        <v>210</v>
      </c>
      <c r="E151" s="698">
        <v>30</v>
      </c>
      <c r="F151" s="837" t="s">
        <v>479</v>
      </c>
      <c r="G151" s="698">
        <v>100001326</v>
      </c>
      <c r="H151" s="698">
        <v>995454</v>
      </c>
      <c r="I151" s="700"/>
      <c r="J151" s="698">
        <v>18</v>
      </c>
      <c r="K151" s="701"/>
      <c r="L151" s="823" t="s">
        <v>470</v>
      </c>
      <c r="M151" s="834" t="s">
        <v>452</v>
      </c>
      <c r="N151" s="716">
        <v>16</v>
      </c>
      <c r="O151" s="702"/>
      <c r="P151" s="571" t="str">
        <f t="shared" si="6"/>
        <v>INCLUDED</v>
      </c>
      <c r="Q151" s="588">
        <f t="shared" si="7"/>
        <v>0</v>
      </c>
      <c r="R151" s="585">
        <f t="shared" si="8"/>
        <v>0</v>
      </c>
      <c r="AH151" s="590"/>
    </row>
    <row r="152" spans="1:34" ht="46.8">
      <c r="A152" s="715">
        <v>134</v>
      </c>
      <c r="B152" s="698">
        <v>7000009227</v>
      </c>
      <c r="C152" s="698">
        <v>1320</v>
      </c>
      <c r="D152" s="698">
        <v>210</v>
      </c>
      <c r="E152" s="698">
        <v>40</v>
      </c>
      <c r="F152" s="837" t="s">
        <v>479</v>
      </c>
      <c r="G152" s="698">
        <v>100001327</v>
      </c>
      <c r="H152" s="698">
        <v>995454</v>
      </c>
      <c r="I152" s="700"/>
      <c r="J152" s="698">
        <v>18</v>
      </c>
      <c r="K152" s="701"/>
      <c r="L152" s="823" t="s">
        <v>471</v>
      </c>
      <c r="M152" s="834" t="s">
        <v>452</v>
      </c>
      <c r="N152" s="716">
        <v>403</v>
      </c>
      <c r="O152" s="702"/>
      <c r="P152" s="571" t="str">
        <f t="shared" si="6"/>
        <v>INCLUDED</v>
      </c>
      <c r="Q152" s="588">
        <f t="shared" si="7"/>
        <v>0</v>
      </c>
      <c r="R152" s="585">
        <f t="shared" si="8"/>
        <v>0</v>
      </c>
      <c r="AH152" s="590"/>
    </row>
    <row r="153" spans="1:34" ht="31.2">
      <c r="A153" s="715">
        <v>135</v>
      </c>
      <c r="B153" s="698">
        <v>7000009227</v>
      </c>
      <c r="C153" s="698">
        <v>1320</v>
      </c>
      <c r="D153" s="698">
        <v>210</v>
      </c>
      <c r="E153" s="698">
        <v>50</v>
      </c>
      <c r="F153" s="837" t="s">
        <v>479</v>
      </c>
      <c r="G153" s="698">
        <v>100001328</v>
      </c>
      <c r="H153" s="698">
        <v>995454</v>
      </c>
      <c r="I153" s="700"/>
      <c r="J153" s="698">
        <v>18</v>
      </c>
      <c r="K153" s="701"/>
      <c r="L153" s="823" t="s">
        <v>454</v>
      </c>
      <c r="M153" s="834" t="s">
        <v>452</v>
      </c>
      <c r="N153" s="716">
        <v>26</v>
      </c>
      <c r="O153" s="702"/>
      <c r="P153" s="571" t="str">
        <f t="shared" si="6"/>
        <v>INCLUDED</v>
      </c>
      <c r="Q153" s="588">
        <f t="shared" si="7"/>
        <v>0</v>
      </c>
      <c r="R153" s="585">
        <f t="shared" si="8"/>
        <v>0</v>
      </c>
      <c r="AH153" s="590"/>
    </row>
    <row r="154" spans="1:34" ht="19.95" customHeight="1">
      <c r="A154" s="715">
        <v>136</v>
      </c>
      <c r="B154" s="698">
        <v>7000009227</v>
      </c>
      <c r="C154" s="698">
        <v>1320</v>
      </c>
      <c r="D154" s="698">
        <v>210</v>
      </c>
      <c r="E154" s="698">
        <v>60</v>
      </c>
      <c r="F154" s="837" t="s">
        <v>479</v>
      </c>
      <c r="G154" s="698">
        <v>100001329</v>
      </c>
      <c r="H154" s="698">
        <v>995454</v>
      </c>
      <c r="I154" s="700"/>
      <c r="J154" s="698">
        <v>18</v>
      </c>
      <c r="K154" s="701"/>
      <c r="L154" s="823" t="s">
        <v>455</v>
      </c>
      <c r="M154" s="834" t="s">
        <v>456</v>
      </c>
      <c r="N154" s="716">
        <v>28</v>
      </c>
      <c r="O154" s="702"/>
      <c r="P154" s="571" t="str">
        <f t="shared" si="6"/>
        <v>INCLUDED</v>
      </c>
      <c r="Q154" s="588">
        <f t="shared" si="7"/>
        <v>0</v>
      </c>
      <c r="R154" s="585">
        <f t="shared" si="8"/>
        <v>0</v>
      </c>
      <c r="AH154" s="590"/>
    </row>
    <row r="155" spans="1:34" ht="19.95" customHeight="1">
      <c r="A155" s="715">
        <v>137</v>
      </c>
      <c r="B155" s="698">
        <v>7000009227</v>
      </c>
      <c r="C155" s="698">
        <v>1320</v>
      </c>
      <c r="D155" s="698">
        <v>210</v>
      </c>
      <c r="E155" s="698">
        <v>70</v>
      </c>
      <c r="F155" s="837" t="s">
        <v>479</v>
      </c>
      <c r="G155" s="698">
        <v>100001330</v>
      </c>
      <c r="H155" s="698">
        <v>995428</v>
      </c>
      <c r="I155" s="700"/>
      <c r="J155" s="698">
        <v>18</v>
      </c>
      <c r="K155" s="701"/>
      <c r="L155" s="823" t="s">
        <v>652</v>
      </c>
      <c r="M155" s="834" t="s">
        <v>452</v>
      </c>
      <c r="N155" s="716">
        <v>14</v>
      </c>
      <c r="O155" s="702"/>
      <c r="P155" s="571" t="str">
        <f t="shared" si="6"/>
        <v>INCLUDED</v>
      </c>
      <c r="Q155" s="588">
        <f t="shared" si="7"/>
        <v>0</v>
      </c>
      <c r="R155" s="585">
        <f t="shared" si="8"/>
        <v>0</v>
      </c>
      <c r="AH155" s="590"/>
    </row>
    <row r="156" spans="1:34" ht="46.8">
      <c r="A156" s="715">
        <v>138</v>
      </c>
      <c r="B156" s="698">
        <v>7000009227</v>
      </c>
      <c r="C156" s="698">
        <v>1320</v>
      </c>
      <c r="D156" s="698">
        <v>210</v>
      </c>
      <c r="E156" s="698">
        <v>80</v>
      </c>
      <c r="F156" s="837" t="s">
        <v>479</v>
      </c>
      <c r="G156" s="698">
        <v>100001331</v>
      </c>
      <c r="H156" s="698">
        <v>995455</v>
      </c>
      <c r="I156" s="700"/>
      <c r="J156" s="698">
        <v>18</v>
      </c>
      <c r="K156" s="701"/>
      <c r="L156" s="823" t="s">
        <v>457</v>
      </c>
      <c r="M156" s="834" t="s">
        <v>456</v>
      </c>
      <c r="N156" s="716">
        <v>14</v>
      </c>
      <c r="O156" s="702"/>
      <c r="P156" s="571" t="str">
        <f t="shared" si="6"/>
        <v>INCLUDED</v>
      </c>
      <c r="Q156" s="588">
        <f t="shared" si="7"/>
        <v>0</v>
      </c>
      <c r="R156" s="585">
        <f t="shared" si="8"/>
        <v>0</v>
      </c>
      <c r="AH156" s="590"/>
    </row>
    <row r="157" spans="1:34" ht="24.6" customHeight="1">
      <c r="A157" s="715">
        <v>139</v>
      </c>
      <c r="B157" s="698">
        <v>7000009227</v>
      </c>
      <c r="C157" s="698">
        <v>1320</v>
      </c>
      <c r="D157" s="698">
        <v>210</v>
      </c>
      <c r="E157" s="698">
        <v>90</v>
      </c>
      <c r="F157" s="837" t="s">
        <v>479</v>
      </c>
      <c r="G157" s="698">
        <v>100001714</v>
      </c>
      <c r="H157" s="698">
        <v>995428</v>
      </c>
      <c r="I157" s="700"/>
      <c r="J157" s="698">
        <v>18</v>
      </c>
      <c r="K157" s="701"/>
      <c r="L157" s="823" t="s">
        <v>468</v>
      </c>
      <c r="M157" s="834" t="s">
        <v>458</v>
      </c>
      <c r="N157" s="716">
        <v>500</v>
      </c>
      <c r="O157" s="702"/>
      <c r="P157" s="571" t="str">
        <f t="shared" si="6"/>
        <v>INCLUDED</v>
      </c>
      <c r="Q157" s="588">
        <f t="shared" si="7"/>
        <v>0</v>
      </c>
      <c r="R157" s="585">
        <f t="shared" si="8"/>
        <v>0</v>
      </c>
      <c r="AH157" s="590"/>
    </row>
    <row r="158" spans="1:34" ht="24.6" customHeight="1">
      <c r="A158" s="715">
        <v>140</v>
      </c>
      <c r="B158" s="698">
        <v>7000009227</v>
      </c>
      <c r="C158" s="698">
        <v>1320</v>
      </c>
      <c r="D158" s="698">
        <v>210</v>
      </c>
      <c r="E158" s="698">
        <v>100</v>
      </c>
      <c r="F158" s="837" t="s">
        <v>479</v>
      </c>
      <c r="G158" s="698">
        <v>100001713</v>
      </c>
      <c r="H158" s="698">
        <v>995424</v>
      </c>
      <c r="I158" s="700"/>
      <c r="J158" s="698">
        <v>18</v>
      </c>
      <c r="K158" s="701"/>
      <c r="L158" s="823" t="s">
        <v>469</v>
      </c>
      <c r="M158" s="834" t="s">
        <v>458</v>
      </c>
      <c r="N158" s="716">
        <v>500</v>
      </c>
      <c r="O158" s="702"/>
      <c r="P158" s="571" t="str">
        <f t="shared" si="6"/>
        <v>INCLUDED</v>
      </c>
      <c r="Q158" s="588">
        <f t="shared" si="7"/>
        <v>0</v>
      </c>
      <c r="R158" s="585">
        <f t="shared" si="8"/>
        <v>0</v>
      </c>
      <c r="AH158" s="590"/>
    </row>
    <row r="159" spans="1:34" ht="62.4">
      <c r="A159" s="715">
        <v>141</v>
      </c>
      <c r="B159" s="698">
        <v>7000009227</v>
      </c>
      <c r="C159" s="698">
        <v>1320</v>
      </c>
      <c r="D159" s="698">
        <v>210</v>
      </c>
      <c r="E159" s="698">
        <v>110</v>
      </c>
      <c r="F159" s="837" t="s">
        <v>479</v>
      </c>
      <c r="G159" s="698">
        <v>100001458</v>
      </c>
      <c r="H159" s="698">
        <v>995421</v>
      </c>
      <c r="I159" s="700"/>
      <c r="J159" s="698">
        <v>18</v>
      </c>
      <c r="K159" s="701"/>
      <c r="L159" s="823" t="s">
        <v>654</v>
      </c>
      <c r="M159" s="834" t="s">
        <v>458</v>
      </c>
      <c r="N159" s="716">
        <v>90</v>
      </c>
      <c r="O159" s="702"/>
      <c r="P159" s="571" t="str">
        <f t="shared" si="6"/>
        <v>INCLUDED</v>
      </c>
      <c r="Q159" s="588">
        <f t="shared" si="7"/>
        <v>0</v>
      </c>
      <c r="R159" s="585">
        <f t="shared" si="8"/>
        <v>0</v>
      </c>
      <c r="AH159" s="590"/>
    </row>
    <row r="160" spans="1:34" ht="46.8">
      <c r="A160" s="715">
        <v>142</v>
      </c>
      <c r="B160" s="698">
        <v>7000009227</v>
      </c>
      <c r="C160" s="698">
        <v>1320</v>
      </c>
      <c r="D160" s="698">
        <v>210</v>
      </c>
      <c r="E160" s="698">
        <v>120</v>
      </c>
      <c r="F160" s="837" t="s">
        <v>479</v>
      </c>
      <c r="G160" s="698">
        <v>100001735</v>
      </c>
      <c r="H160" s="698">
        <v>995462</v>
      </c>
      <c r="I160" s="700"/>
      <c r="J160" s="698">
        <v>18</v>
      </c>
      <c r="K160" s="701"/>
      <c r="L160" s="823" t="s">
        <v>490</v>
      </c>
      <c r="M160" s="834" t="s">
        <v>465</v>
      </c>
      <c r="N160" s="716">
        <v>32</v>
      </c>
      <c r="O160" s="702"/>
      <c r="P160" s="571" t="str">
        <f t="shared" si="6"/>
        <v>INCLUDED</v>
      </c>
      <c r="Q160" s="588">
        <f t="shared" si="7"/>
        <v>0</v>
      </c>
      <c r="R160" s="585">
        <f t="shared" si="8"/>
        <v>0</v>
      </c>
      <c r="AH160" s="590"/>
    </row>
    <row r="161" spans="1:38" ht="46.8">
      <c r="A161" s="715">
        <v>143</v>
      </c>
      <c r="B161" s="698">
        <v>7000009227</v>
      </c>
      <c r="C161" s="698">
        <v>1320</v>
      </c>
      <c r="D161" s="698">
        <v>210</v>
      </c>
      <c r="E161" s="698">
        <v>130</v>
      </c>
      <c r="F161" s="837" t="s">
        <v>479</v>
      </c>
      <c r="G161" s="698">
        <v>100001736</v>
      </c>
      <c r="H161" s="698">
        <v>995462</v>
      </c>
      <c r="I161" s="700"/>
      <c r="J161" s="698">
        <v>18</v>
      </c>
      <c r="K161" s="701"/>
      <c r="L161" s="823" t="s">
        <v>491</v>
      </c>
      <c r="M161" s="834" t="s">
        <v>465</v>
      </c>
      <c r="N161" s="716">
        <v>8</v>
      </c>
      <c r="O161" s="702"/>
      <c r="P161" s="571" t="str">
        <f t="shared" si="6"/>
        <v>INCLUDED</v>
      </c>
      <c r="Q161" s="588">
        <f t="shared" si="7"/>
        <v>0</v>
      </c>
      <c r="R161" s="585">
        <f t="shared" si="8"/>
        <v>0</v>
      </c>
      <c r="AH161" s="590"/>
    </row>
    <row r="162" spans="1:38" ht="46.8">
      <c r="A162" s="715">
        <v>144</v>
      </c>
      <c r="B162" s="698">
        <v>7000009227</v>
      </c>
      <c r="C162" s="698">
        <v>1320</v>
      </c>
      <c r="D162" s="698">
        <v>210</v>
      </c>
      <c r="E162" s="698">
        <v>140</v>
      </c>
      <c r="F162" s="837" t="s">
        <v>479</v>
      </c>
      <c r="G162" s="698">
        <v>100001737</v>
      </c>
      <c r="H162" s="698">
        <v>995462</v>
      </c>
      <c r="I162" s="700"/>
      <c r="J162" s="698">
        <v>18</v>
      </c>
      <c r="K162" s="701"/>
      <c r="L162" s="823" t="s">
        <v>492</v>
      </c>
      <c r="M162" s="834" t="s">
        <v>465</v>
      </c>
      <c r="N162" s="716">
        <v>8</v>
      </c>
      <c r="O162" s="702"/>
      <c r="P162" s="571" t="str">
        <f t="shared" si="6"/>
        <v>INCLUDED</v>
      </c>
      <c r="Q162" s="588">
        <f t="shared" si="7"/>
        <v>0</v>
      </c>
      <c r="R162" s="585">
        <f t="shared" si="8"/>
        <v>0</v>
      </c>
      <c r="AH162" s="590"/>
    </row>
    <row r="163" spans="1:38" ht="24.6" customHeight="1">
      <c r="A163" s="715">
        <v>145</v>
      </c>
      <c r="B163" s="698">
        <v>7000009227</v>
      </c>
      <c r="C163" s="698">
        <v>1320</v>
      </c>
      <c r="D163" s="698">
        <v>210</v>
      </c>
      <c r="E163" s="698">
        <v>150</v>
      </c>
      <c r="F163" s="837" t="s">
        <v>479</v>
      </c>
      <c r="G163" s="698">
        <v>100001411</v>
      </c>
      <c r="H163" s="698">
        <v>995462</v>
      </c>
      <c r="I163" s="700"/>
      <c r="J163" s="698">
        <v>18</v>
      </c>
      <c r="K163" s="701"/>
      <c r="L163" s="823" t="s">
        <v>655</v>
      </c>
      <c r="M163" s="834" t="s">
        <v>290</v>
      </c>
      <c r="N163" s="716">
        <v>1</v>
      </c>
      <c r="O163" s="702"/>
      <c r="P163" s="571" t="str">
        <f t="shared" si="6"/>
        <v>INCLUDED</v>
      </c>
      <c r="Q163" s="588">
        <f t="shared" si="7"/>
        <v>0</v>
      </c>
      <c r="R163" s="585">
        <f t="shared" si="8"/>
        <v>0</v>
      </c>
      <c r="AH163" s="590"/>
    </row>
    <row r="164" spans="1:38" ht="62.4">
      <c r="A164" s="715">
        <v>146</v>
      </c>
      <c r="B164" s="698">
        <v>7000009227</v>
      </c>
      <c r="C164" s="698">
        <v>1320</v>
      </c>
      <c r="D164" s="698">
        <v>210</v>
      </c>
      <c r="E164" s="698">
        <v>160</v>
      </c>
      <c r="F164" s="837" t="s">
        <v>479</v>
      </c>
      <c r="G164" s="698">
        <v>100004362</v>
      </c>
      <c r="H164" s="698">
        <v>995414</v>
      </c>
      <c r="I164" s="700"/>
      <c r="J164" s="698">
        <v>18</v>
      </c>
      <c r="K164" s="701"/>
      <c r="L164" s="823" t="s">
        <v>621</v>
      </c>
      <c r="M164" s="834" t="s">
        <v>458</v>
      </c>
      <c r="N164" s="716">
        <v>150</v>
      </c>
      <c r="O164" s="702"/>
      <c r="P164" s="571" t="str">
        <f t="shared" si="6"/>
        <v>INCLUDED</v>
      </c>
      <c r="Q164" s="588">
        <f t="shared" si="7"/>
        <v>0</v>
      </c>
      <c r="R164" s="585">
        <f t="shared" si="8"/>
        <v>0</v>
      </c>
      <c r="AH164" s="590"/>
    </row>
    <row r="165" spans="1:38" ht="31.2">
      <c r="A165" s="715">
        <v>147</v>
      </c>
      <c r="B165" s="698">
        <v>7000009227</v>
      </c>
      <c r="C165" s="698">
        <v>1330</v>
      </c>
      <c r="D165" s="698">
        <v>220</v>
      </c>
      <c r="E165" s="698">
        <v>10</v>
      </c>
      <c r="F165" s="837" t="s">
        <v>484</v>
      </c>
      <c r="G165" s="698">
        <v>100001674</v>
      </c>
      <c r="H165" s="698">
        <v>995455</v>
      </c>
      <c r="I165" s="700"/>
      <c r="J165" s="698">
        <v>18</v>
      </c>
      <c r="K165" s="701"/>
      <c r="L165" s="823" t="s">
        <v>459</v>
      </c>
      <c r="M165" s="834" t="s">
        <v>290</v>
      </c>
      <c r="N165" s="716">
        <v>24</v>
      </c>
      <c r="O165" s="702"/>
      <c r="P165" s="571" t="str">
        <f t="shared" si="6"/>
        <v>INCLUDED</v>
      </c>
      <c r="Q165" s="588">
        <f t="shared" si="7"/>
        <v>0</v>
      </c>
      <c r="R165" s="585">
        <f t="shared" si="8"/>
        <v>0</v>
      </c>
      <c r="AH165" s="590"/>
    </row>
    <row r="166" spans="1:38" ht="40.5" customHeight="1">
      <c r="A166" s="573"/>
      <c r="B166" s="572"/>
      <c r="C166" s="563"/>
      <c r="D166" s="563"/>
      <c r="E166" s="563"/>
      <c r="F166" s="569"/>
      <c r="G166" s="569"/>
      <c r="H166" s="569"/>
      <c r="I166" s="569"/>
      <c r="J166" s="569"/>
      <c r="K166" s="569"/>
      <c r="L166" s="569" t="s">
        <v>481</v>
      </c>
      <c r="M166" s="569"/>
      <c r="N166" s="574"/>
      <c r="O166" s="673"/>
      <c r="P166" s="575">
        <f>SUM(P17:P165)</f>
        <v>0</v>
      </c>
      <c r="R166" s="585">
        <f>SUM(R17:R165)</f>
        <v>0</v>
      </c>
      <c r="T166" s="631">
        <f>Discount!J34</f>
        <v>1</v>
      </c>
      <c r="U166" s="691">
        <f>R166*T166</f>
        <v>0</v>
      </c>
      <c r="AA166" s="631">
        <f>R166*T166</f>
        <v>0</v>
      </c>
    </row>
    <row r="167" spans="1:38">
      <c r="B167" s="468"/>
      <c r="C167" s="909"/>
      <c r="D167" s="909"/>
      <c r="E167" s="909"/>
      <c r="F167" s="909"/>
      <c r="G167" s="909"/>
      <c r="H167" s="909"/>
      <c r="I167" s="909"/>
      <c r="J167" s="909"/>
      <c r="K167" s="909"/>
      <c r="L167" s="909"/>
      <c r="M167" s="909"/>
      <c r="N167" s="909"/>
      <c r="O167" s="909"/>
      <c r="P167" s="909"/>
    </row>
    <row r="168" spans="1:38" ht="24" customHeight="1">
      <c r="B168" s="576" t="s">
        <v>302</v>
      </c>
      <c r="C168" s="907" t="s">
        <v>313</v>
      </c>
      <c r="D168" s="907"/>
      <c r="E168" s="907"/>
      <c r="F168" s="907"/>
      <c r="G168" s="907"/>
      <c r="H168" s="907"/>
      <c r="I168" s="907"/>
      <c r="J168" s="907"/>
      <c r="K168" s="907"/>
      <c r="L168" s="907"/>
      <c r="M168" s="907"/>
      <c r="N168" s="907"/>
      <c r="O168" s="907"/>
      <c r="P168" s="907"/>
    </row>
    <row r="169" spans="1:38" s="584" customFormat="1" ht="24" customHeight="1">
      <c r="A169" s="586"/>
      <c r="B169" s="755" t="s">
        <v>145</v>
      </c>
      <c r="C169" s="889" t="str">
        <f>'Sch-2'!C146:D146</f>
        <v>--</v>
      </c>
      <c r="D169" s="889"/>
      <c r="E169" s="889"/>
      <c r="F169" s="478"/>
      <c r="G169" s="752"/>
      <c r="H169" s="750"/>
      <c r="I169" s="587"/>
      <c r="J169" s="659"/>
      <c r="K169" s="659"/>
      <c r="L169" s="659"/>
      <c r="M169" s="742"/>
      <c r="N169" s="743" t="s">
        <v>130</v>
      </c>
      <c r="O169" s="908">
        <f>'Sch-2'!I146</f>
        <v>0</v>
      </c>
      <c r="P169" s="908"/>
      <c r="Q169" s="583"/>
      <c r="R169" s="583"/>
      <c r="S169" s="583"/>
      <c r="T169" s="583"/>
      <c r="U169" s="582"/>
      <c r="V169" s="582"/>
      <c r="W169" s="582"/>
      <c r="X169" s="582"/>
      <c r="Y169" s="582"/>
      <c r="Z169" s="582"/>
      <c r="AA169" s="583"/>
      <c r="AB169" s="583"/>
      <c r="AC169" s="583"/>
      <c r="AD169" s="583"/>
      <c r="AE169" s="583"/>
      <c r="AF169" s="583"/>
      <c r="AG169" s="583"/>
      <c r="AH169" s="583"/>
      <c r="AI169" s="583"/>
      <c r="AJ169" s="583"/>
      <c r="AK169" s="583"/>
      <c r="AL169" s="583"/>
    </row>
    <row r="170" spans="1:38" s="584" customFormat="1" ht="24" customHeight="1">
      <c r="A170" s="586"/>
      <c r="B170" s="755" t="s">
        <v>146</v>
      </c>
      <c r="C170" s="889">
        <f>'Sch-2'!C147:D147</f>
        <v>0</v>
      </c>
      <c r="D170" s="889"/>
      <c r="E170" s="889"/>
      <c r="F170" s="479"/>
      <c r="G170" s="752"/>
      <c r="H170" s="750"/>
      <c r="I170" s="587"/>
      <c r="J170" s="659"/>
      <c r="K170" s="659"/>
      <c r="L170" s="659"/>
      <c r="M170" s="742"/>
      <c r="N170" s="743" t="s">
        <v>132</v>
      </c>
      <c r="O170" s="908">
        <f>'Sch-2'!I147</f>
        <v>0</v>
      </c>
      <c r="P170" s="908"/>
      <c r="Q170" s="583"/>
      <c r="R170" s="583"/>
      <c r="S170" s="583"/>
      <c r="T170" s="583"/>
      <c r="U170" s="582"/>
      <c r="V170" s="582"/>
      <c r="W170" s="582"/>
      <c r="X170" s="582"/>
      <c r="Y170" s="582"/>
      <c r="Z170" s="582"/>
      <c r="AA170" s="583"/>
      <c r="AB170" s="583"/>
      <c r="AC170" s="583"/>
      <c r="AD170" s="583"/>
      <c r="AE170" s="583"/>
      <c r="AF170" s="583"/>
      <c r="AG170" s="583"/>
      <c r="AH170" s="583"/>
      <c r="AI170" s="583"/>
      <c r="AJ170" s="583"/>
      <c r="AK170" s="583"/>
      <c r="AL170" s="583"/>
    </row>
    <row r="171" spans="1:38">
      <c r="B171" s="480"/>
      <c r="C171" s="753"/>
      <c r="D171" s="753"/>
      <c r="E171" s="737"/>
      <c r="F171" s="479"/>
      <c r="G171" s="753"/>
      <c r="H171" s="17"/>
      <c r="I171" s="14"/>
      <c r="J171" s="347"/>
      <c r="K171" s="347"/>
      <c r="L171" s="347"/>
      <c r="M171" s="744"/>
      <c r="N171" s="737"/>
      <c r="O171" s="21"/>
      <c r="P171" s="21"/>
    </row>
  </sheetData>
  <sheetProtection password="CC67" sheet="1" objects="1" scenarios="1" selectLockedCells="1"/>
  <customSheetViews>
    <customSheetView guid="{22CC5C8B-E1A0-44D5-9004-AA64A7EE9D42}" scale="85" showPageBreaks="1" fitToPage="1" printArea="1" hiddenColumns="1" view="pageBreakPreview" topLeftCell="A148">
      <selection activeCell="K161" sqref="K161"/>
      <pageMargins left="0" right="0" top="0.75" bottom="0" header="0.3" footer="0"/>
      <printOptions horizontalCentered="1" verticalCentered="1"/>
      <pageSetup scale="46" fitToHeight="0" orientation="landscape" r:id="rId1"/>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2"/>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3"/>
    </customSheetView>
  </customSheetViews>
  <mergeCells count="12">
    <mergeCell ref="C167:P167"/>
    <mergeCell ref="Y13:Z13"/>
    <mergeCell ref="A3:P3"/>
    <mergeCell ref="A4:P4"/>
    <mergeCell ref="V13:W13"/>
    <mergeCell ref="A13:N13"/>
    <mergeCell ref="A7:F7"/>
    <mergeCell ref="C168:P168"/>
    <mergeCell ref="O169:P169"/>
    <mergeCell ref="O170:P170"/>
    <mergeCell ref="C169:E169"/>
    <mergeCell ref="C170:E170"/>
  </mergeCells>
  <dataValidations count="3">
    <dataValidation type="decimal" operator="greaterThan" allowBlank="1" showInputMessage="1" showErrorMessage="1" error="Enter only Numeric Value greater than zero or leave the cell blank !" sqref="O65448:O65494 WVG982952:WVG982998 WLK982952:WLK982998 WBO982952:WBO982998 VRS982952:VRS982998 VHW982952:VHW982998 UYA982952:UYA982998 UOE982952:UOE982998 UEI982952:UEI982998 TUM982952:TUM982998 TKQ982952:TKQ982998 TAU982952:TAU982998 SQY982952:SQY982998 SHC982952:SHC982998 RXG982952:RXG982998 RNK982952:RNK982998 RDO982952:RDO982998 QTS982952:QTS982998 QJW982952:QJW982998 QAA982952:QAA982998 PQE982952:PQE982998 PGI982952:PGI982998 OWM982952:OWM982998 OMQ982952:OMQ982998 OCU982952:OCU982998 NSY982952:NSY982998 NJC982952:NJC982998 MZG982952:MZG982998 MPK982952:MPK982998 MFO982952:MFO982998 LVS982952:LVS982998 LLW982952:LLW982998 LCA982952:LCA982998 KSE982952:KSE982998 KII982952:KII982998 JYM982952:JYM982998 JOQ982952:JOQ982998 JEU982952:JEU982998 IUY982952:IUY982998 ILC982952:ILC982998 IBG982952:IBG982998 HRK982952:HRK982998 HHO982952:HHO982998 GXS982952:GXS982998 GNW982952:GNW982998 GEA982952:GEA982998 FUE982952:FUE982998 FKI982952:FKI982998 FAM982952:FAM982998 EQQ982952:EQQ982998 EGU982952:EGU982998 DWY982952:DWY982998 DNC982952:DNC982998 DDG982952:DDG982998 CTK982952:CTK982998 CJO982952:CJO982998 BZS982952:BZS982998 BPW982952:BPW982998 BGA982952:BGA982998 AWE982952:AWE982998 AMI982952:AMI982998 ACM982952:ACM982998 SQ982952:SQ982998 IU982952:IU982998 O982952:O982998 WVG917416:WVG917462 WLK917416:WLK917462 WBO917416:WBO917462 VRS917416:VRS917462 VHW917416:VHW917462 UYA917416:UYA917462 UOE917416:UOE917462 UEI917416:UEI917462 TUM917416:TUM917462 TKQ917416:TKQ917462 TAU917416:TAU917462 SQY917416:SQY917462 SHC917416:SHC917462 RXG917416:RXG917462 RNK917416:RNK917462 RDO917416:RDO917462 QTS917416:QTS917462 QJW917416:QJW917462 QAA917416:QAA917462 PQE917416:PQE917462 PGI917416:PGI917462 OWM917416:OWM917462 OMQ917416:OMQ917462 OCU917416:OCU917462 NSY917416:NSY917462 NJC917416:NJC917462 MZG917416:MZG917462 MPK917416:MPK917462 MFO917416:MFO917462 LVS917416:LVS917462 LLW917416:LLW917462 LCA917416:LCA917462 KSE917416:KSE917462 KII917416:KII917462 JYM917416:JYM917462 JOQ917416:JOQ917462 JEU917416:JEU917462 IUY917416:IUY917462 ILC917416:ILC917462 IBG917416:IBG917462 HRK917416:HRK917462 HHO917416:HHO917462 GXS917416:GXS917462 GNW917416:GNW917462 GEA917416:GEA917462 FUE917416:FUE917462 FKI917416:FKI917462 FAM917416:FAM917462 EQQ917416:EQQ917462 EGU917416:EGU917462 DWY917416:DWY917462 DNC917416:DNC917462 DDG917416:DDG917462 CTK917416:CTK917462 CJO917416:CJO917462 BZS917416:BZS917462 BPW917416:BPW917462 BGA917416:BGA917462 AWE917416:AWE917462 AMI917416:AMI917462 ACM917416:ACM917462 SQ917416:SQ917462 IU917416:IU917462 O917416:O917462 WVG851880:WVG851926 WLK851880:WLK851926 WBO851880:WBO851926 VRS851880:VRS851926 VHW851880:VHW851926 UYA851880:UYA851926 UOE851880:UOE851926 UEI851880:UEI851926 TUM851880:TUM851926 TKQ851880:TKQ851926 TAU851880:TAU851926 SQY851880:SQY851926 SHC851880:SHC851926 RXG851880:RXG851926 RNK851880:RNK851926 RDO851880:RDO851926 QTS851880:QTS851926 QJW851880:QJW851926 QAA851880:QAA851926 PQE851880:PQE851926 PGI851880:PGI851926 OWM851880:OWM851926 OMQ851880:OMQ851926 OCU851880:OCU851926 NSY851880:NSY851926 NJC851880:NJC851926 MZG851880:MZG851926 MPK851880:MPK851926 MFO851880:MFO851926 LVS851880:LVS851926 LLW851880:LLW851926 LCA851880:LCA851926 KSE851880:KSE851926 KII851880:KII851926 JYM851880:JYM851926 JOQ851880:JOQ851926 JEU851880:JEU851926 IUY851880:IUY851926 ILC851880:ILC851926 IBG851880:IBG851926 HRK851880:HRK851926 HHO851880:HHO851926 GXS851880:GXS851926 GNW851880:GNW851926 GEA851880:GEA851926 FUE851880:FUE851926 FKI851880:FKI851926 FAM851880:FAM851926 EQQ851880:EQQ851926 EGU851880:EGU851926 DWY851880:DWY851926 DNC851880:DNC851926 DDG851880:DDG851926 CTK851880:CTK851926 CJO851880:CJO851926 BZS851880:BZS851926 BPW851880:BPW851926 BGA851880:BGA851926 AWE851880:AWE851926 AMI851880:AMI851926 ACM851880:ACM851926 SQ851880:SQ851926 IU851880:IU851926 O851880:O851926 WVG786344:WVG786390 WLK786344:WLK786390 WBO786344:WBO786390 VRS786344:VRS786390 VHW786344:VHW786390 UYA786344:UYA786390 UOE786344:UOE786390 UEI786344:UEI786390 TUM786344:TUM786390 TKQ786344:TKQ786390 TAU786344:TAU786390 SQY786344:SQY786390 SHC786344:SHC786390 RXG786344:RXG786390 RNK786344:RNK786390 RDO786344:RDO786390 QTS786344:QTS786390 QJW786344:QJW786390 QAA786344:QAA786390 PQE786344:PQE786390 PGI786344:PGI786390 OWM786344:OWM786390 OMQ786344:OMQ786390 OCU786344:OCU786390 NSY786344:NSY786390 NJC786344:NJC786390 MZG786344:MZG786390 MPK786344:MPK786390 MFO786344:MFO786390 LVS786344:LVS786390 LLW786344:LLW786390 LCA786344:LCA786390 KSE786344:KSE786390 KII786344:KII786390 JYM786344:JYM786390 JOQ786344:JOQ786390 JEU786344:JEU786390 IUY786344:IUY786390 ILC786344:ILC786390 IBG786344:IBG786390 HRK786344:HRK786390 HHO786344:HHO786390 GXS786344:GXS786390 GNW786344:GNW786390 GEA786344:GEA786390 FUE786344:FUE786390 FKI786344:FKI786390 FAM786344:FAM786390 EQQ786344:EQQ786390 EGU786344:EGU786390 DWY786344:DWY786390 DNC786344:DNC786390 DDG786344:DDG786390 CTK786344:CTK786390 CJO786344:CJO786390 BZS786344:BZS786390 BPW786344:BPW786390 BGA786344:BGA786390 AWE786344:AWE786390 AMI786344:AMI786390 ACM786344:ACM786390 SQ786344:SQ786390 IU786344:IU786390 O786344:O786390 WVG720808:WVG720854 WLK720808:WLK720854 WBO720808:WBO720854 VRS720808:VRS720854 VHW720808:VHW720854 UYA720808:UYA720854 UOE720808:UOE720854 UEI720808:UEI720854 TUM720808:TUM720854 TKQ720808:TKQ720854 TAU720808:TAU720854 SQY720808:SQY720854 SHC720808:SHC720854 RXG720808:RXG720854 RNK720808:RNK720854 RDO720808:RDO720854 QTS720808:QTS720854 QJW720808:QJW720854 QAA720808:QAA720854 PQE720808:PQE720854 PGI720808:PGI720854 OWM720808:OWM720854 OMQ720808:OMQ720854 OCU720808:OCU720854 NSY720808:NSY720854 NJC720808:NJC720854 MZG720808:MZG720854 MPK720808:MPK720854 MFO720808:MFO720854 LVS720808:LVS720854 LLW720808:LLW720854 LCA720808:LCA720854 KSE720808:KSE720854 KII720808:KII720854 JYM720808:JYM720854 JOQ720808:JOQ720854 JEU720808:JEU720854 IUY720808:IUY720854 ILC720808:ILC720854 IBG720808:IBG720854 HRK720808:HRK720854 HHO720808:HHO720854 GXS720808:GXS720854 GNW720808:GNW720854 GEA720808:GEA720854 FUE720808:FUE720854 FKI720808:FKI720854 FAM720808:FAM720854 EQQ720808:EQQ720854 EGU720808:EGU720854 DWY720808:DWY720854 DNC720808:DNC720854 DDG720808:DDG720854 CTK720808:CTK720854 CJO720808:CJO720854 BZS720808:BZS720854 BPW720808:BPW720854 BGA720808:BGA720854 AWE720808:AWE720854 AMI720808:AMI720854 ACM720808:ACM720854 SQ720808:SQ720854 IU720808:IU720854 O720808:O720854 WVG655272:WVG655318 WLK655272:WLK655318 WBO655272:WBO655318 VRS655272:VRS655318 VHW655272:VHW655318 UYA655272:UYA655318 UOE655272:UOE655318 UEI655272:UEI655318 TUM655272:TUM655318 TKQ655272:TKQ655318 TAU655272:TAU655318 SQY655272:SQY655318 SHC655272:SHC655318 RXG655272:RXG655318 RNK655272:RNK655318 RDO655272:RDO655318 QTS655272:QTS655318 QJW655272:QJW655318 QAA655272:QAA655318 PQE655272:PQE655318 PGI655272:PGI655318 OWM655272:OWM655318 OMQ655272:OMQ655318 OCU655272:OCU655318 NSY655272:NSY655318 NJC655272:NJC655318 MZG655272:MZG655318 MPK655272:MPK655318 MFO655272:MFO655318 LVS655272:LVS655318 LLW655272:LLW655318 LCA655272:LCA655318 KSE655272:KSE655318 KII655272:KII655318 JYM655272:JYM655318 JOQ655272:JOQ655318 JEU655272:JEU655318 IUY655272:IUY655318 ILC655272:ILC655318 IBG655272:IBG655318 HRK655272:HRK655318 HHO655272:HHO655318 GXS655272:GXS655318 GNW655272:GNW655318 GEA655272:GEA655318 FUE655272:FUE655318 FKI655272:FKI655318 FAM655272:FAM655318 EQQ655272:EQQ655318 EGU655272:EGU655318 DWY655272:DWY655318 DNC655272:DNC655318 DDG655272:DDG655318 CTK655272:CTK655318 CJO655272:CJO655318 BZS655272:BZS655318 BPW655272:BPW655318 BGA655272:BGA655318 AWE655272:AWE655318 AMI655272:AMI655318 ACM655272:ACM655318 SQ655272:SQ655318 IU655272:IU655318 O655272:O655318 WVG589736:WVG589782 WLK589736:WLK589782 WBO589736:WBO589782 VRS589736:VRS589782 VHW589736:VHW589782 UYA589736:UYA589782 UOE589736:UOE589782 UEI589736:UEI589782 TUM589736:TUM589782 TKQ589736:TKQ589782 TAU589736:TAU589782 SQY589736:SQY589782 SHC589736:SHC589782 RXG589736:RXG589782 RNK589736:RNK589782 RDO589736:RDO589782 QTS589736:QTS589782 QJW589736:QJW589782 QAA589736:QAA589782 PQE589736:PQE589782 PGI589736:PGI589782 OWM589736:OWM589782 OMQ589736:OMQ589782 OCU589736:OCU589782 NSY589736:NSY589782 NJC589736:NJC589782 MZG589736:MZG589782 MPK589736:MPK589782 MFO589736:MFO589782 LVS589736:LVS589782 LLW589736:LLW589782 LCA589736:LCA589782 KSE589736:KSE589782 KII589736:KII589782 JYM589736:JYM589782 JOQ589736:JOQ589782 JEU589736:JEU589782 IUY589736:IUY589782 ILC589736:ILC589782 IBG589736:IBG589782 HRK589736:HRK589782 HHO589736:HHO589782 GXS589736:GXS589782 GNW589736:GNW589782 GEA589736:GEA589782 FUE589736:FUE589782 FKI589736:FKI589782 FAM589736:FAM589782 EQQ589736:EQQ589782 EGU589736:EGU589782 DWY589736:DWY589782 DNC589736:DNC589782 DDG589736:DDG589782 CTK589736:CTK589782 CJO589736:CJO589782 BZS589736:BZS589782 BPW589736:BPW589782 BGA589736:BGA589782 AWE589736:AWE589782 AMI589736:AMI589782 ACM589736:ACM589782 SQ589736:SQ589782 IU589736:IU589782 O589736:O589782 WVG524200:WVG524246 WLK524200:WLK524246 WBO524200:WBO524246 VRS524200:VRS524246 VHW524200:VHW524246 UYA524200:UYA524246 UOE524200:UOE524246 UEI524200:UEI524246 TUM524200:TUM524246 TKQ524200:TKQ524246 TAU524200:TAU524246 SQY524200:SQY524246 SHC524200:SHC524246 RXG524200:RXG524246 RNK524200:RNK524246 RDO524200:RDO524246 QTS524200:QTS524246 QJW524200:QJW524246 QAA524200:QAA524246 PQE524200:PQE524246 PGI524200:PGI524246 OWM524200:OWM524246 OMQ524200:OMQ524246 OCU524200:OCU524246 NSY524200:NSY524246 NJC524200:NJC524246 MZG524200:MZG524246 MPK524200:MPK524246 MFO524200:MFO524246 LVS524200:LVS524246 LLW524200:LLW524246 LCA524200:LCA524246 KSE524200:KSE524246 KII524200:KII524246 JYM524200:JYM524246 JOQ524200:JOQ524246 JEU524200:JEU524246 IUY524200:IUY524246 ILC524200:ILC524246 IBG524200:IBG524246 HRK524200:HRK524246 HHO524200:HHO524246 GXS524200:GXS524246 GNW524200:GNW524246 GEA524200:GEA524246 FUE524200:FUE524246 FKI524200:FKI524246 FAM524200:FAM524246 EQQ524200:EQQ524246 EGU524200:EGU524246 DWY524200:DWY524246 DNC524200:DNC524246 DDG524200:DDG524246 CTK524200:CTK524246 CJO524200:CJO524246 BZS524200:BZS524246 BPW524200:BPW524246 BGA524200:BGA524246 AWE524200:AWE524246 AMI524200:AMI524246 ACM524200:ACM524246 SQ524200:SQ524246 IU524200:IU524246 O524200:O524246 WVG458664:WVG458710 WLK458664:WLK458710 WBO458664:WBO458710 VRS458664:VRS458710 VHW458664:VHW458710 UYA458664:UYA458710 UOE458664:UOE458710 UEI458664:UEI458710 TUM458664:TUM458710 TKQ458664:TKQ458710 TAU458664:TAU458710 SQY458664:SQY458710 SHC458664:SHC458710 RXG458664:RXG458710 RNK458664:RNK458710 RDO458664:RDO458710 QTS458664:QTS458710 QJW458664:QJW458710 QAA458664:QAA458710 PQE458664:PQE458710 PGI458664:PGI458710 OWM458664:OWM458710 OMQ458664:OMQ458710 OCU458664:OCU458710 NSY458664:NSY458710 NJC458664:NJC458710 MZG458664:MZG458710 MPK458664:MPK458710 MFO458664:MFO458710 LVS458664:LVS458710 LLW458664:LLW458710 LCA458664:LCA458710 KSE458664:KSE458710 KII458664:KII458710 JYM458664:JYM458710 JOQ458664:JOQ458710 JEU458664:JEU458710 IUY458664:IUY458710 ILC458664:ILC458710 IBG458664:IBG458710 HRK458664:HRK458710 HHO458664:HHO458710 GXS458664:GXS458710 GNW458664:GNW458710 GEA458664:GEA458710 FUE458664:FUE458710 FKI458664:FKI458710 FAM458664:FAM458710 EQQ458664:EQQ458710 EGU458664:EGU458710 DWY458664:DWY458710 DNC458664:DNC458710 DDG458664:DDG458710 CTK458664:CTK458710 CJO458664:CJO458710 BZS458664:BZS458710 BPW458664:BPW458710 BGA458664:BGA458710 AWE458664:AWE458710 AMI458664:AMI458710 ACM458664:ACM458710 SQ458664:SQ458710 IU458664:IU458710 O458664:O458710 WVG393128:WVG393174 WLK393128:WLK393174 WBO393128:WBO393174 VRS393128:VRS393174 VHW393128:VHW393174 UYA393128:UYA393174 UOE393128:UOE393174 UEI393128:UEI393174 TUM393128:TUM393174 TKQ393128:TKQ393174 TAU393128:TAU393174 SQY393128:SQY393174 SHC393128:SHC393174 RXG393128:RXG393174 RNK393128:RNK393174 RDO393128:RDO393174 QTS393128:QTS393174 QJW393128:QJW393174 QAA393128:QAA393174 PQE393128:PQE393174 PGI393128:PGI393174 OWM393128:OWM393174 OMQ393128:OMQ393174 OCU393128:OCU393174 NSY393128:NSY393174 NJC393128:NJC393174 MZG393128:MZG393174 MPK393128:MPK393174 MFO393128:MFO393174 LVS393128:LVS393174 LLW393128:LLW393174 LCA393128:LCA393174 KSE393128:KSE393174 KII393128:KII393174 JYM393128:JYM393174 JOQ393128:JOQ393174 JEU393128:JEU393174 IUY393128:IUY393174 ILC393128:ILC393174 IBG393128:IBG393174 HRK393128:HRK393174 HHO393128:HHO393174 GXS393128:GXS393174 GNW393128:GNW393174 GEA393128:GEA393174 FUE393128:FUE393174 FKI393128:FKI393174 FAM393128:FAM393174 EQQ393128:EQQ393174 EGU393128:EGU393174 DWY393128:DWY393174 DNC393128:DNC393174 DDG393128:DDG393174 CTK393128:CTK393174 CJO393128:CJO393174 BZS393128:BZS393174 BPW393128:BPW393174 BGA393128:BGA393174 AWE393128:AWE393174 AMI393128:AMI393174 ACM393128:ACM393174 SQ393128:SQ393174 IU393128:IU393174 O393128:O393174 WVG327592:WVG327638 WLK327592:WLK327638 WBO327592:WBO327638 VRS327592:VRS327638 VHW327592:VHW327638 UYA327592:UYA327638 UOE327592:UOE327638 UEI327592:UEI327638 TUM327592:TUM327638 TKQ327592:TKQ327638 TAU327592:TAU327638 SQY327592:SQY327638 SHC327592:SHC327638 RXG327592:RXG327638 RNK327592:RNK327638 RDO327592:RDO327638 QTS327592:QTS327638 QJW327592:QJW327638 QAA327592:QAA327638 PQE327592:PQE327638 PGI327592:PGI327638 OWM327592:OWM327638 OMQ327592:OMQ327638 OCU327592:OCU327638 NSY327592:NSY327638 NJC327592:NJC327638 MZG327592:MZG327638 MPK327592:MPK327638 MFO327592:MFO327638 LVS327592:LVS327638 LLW327592:LLW327638 LCA327592:LCA327638 KSE327592:KSE327638 KII327592:KII327638 JYM327592:JYM327638 JOQ327592:JOQ327638 JEU327592:JEU327638 IUY327592:IUY327638 ILC327592:ILC327638 IBG327592:IBG327638 HRK327592:HRK327638 HHO327592:HHO327638 GXS327592:GXS327638 GNW327592:GNW327638 GEA327592:GEA327638 FUE327592:FUE327638 FKI327592:FKI327638 FAM327592:FAM327638 EQQ327592:EQQ327638 EGU327592:EGU327638 DWY327592:DWY327638 DNC327592:DNC327638 DDG327592:DDG327638 CTK327592:CTK327638 CJO327592:CJO327638 BZS327592:BZS327638 BPW327592:BPW327638 BGA327592:BGA327638 AWE327592:AWE327638 AMI327592:AMI327638 ACM327592:ACM327638 SQ327592:SQ327638 IU327592:IU327638 O327592:O327638 WVG262056:WVG262102 WLK262056:WLK262102 WBO262056:WBO262102 VRS262056:VRS262102 VHW262056:VHW262102 UYA262056:UYA262102 UOE262056:UOE262102 UEI262056:UEI262102 TUM262056:TUM262102 TKQ262056:TKQ262102 TAU262056:TAU262102 SQY262056:SQY262102 SHC262056:SHC262102 RXG262056:RXG262102 RNK262056:RNK262102 RDO262056:RDO262102 QTS262056:QTS262102 QJW262056:QJW262102 QAA262056:QAA262102 PQE262056:PQE262102 PGI262056:PGI262102 OWM262056:OWM262102 OMQ262056:OMQ262102 OCU262056:OCU262102 NSY262056:NSY262102 NJC262056:NJC262102 MZG262056:MZG262102 MPK262056:MPK262102 MFO262056:MFO262102 LVS262056:LVS262102 LLW262056:LLW262102 LCA262056:LCA262102 KSE262056:KSE262102 KII262056:KII262102 JYM262056:JYM262102 JOQ262056:JOQ262102 JEU262056:JEU262102 IUY262056:IUY262102 ILC262056:ILC262102 IBG262056:IBG262102 HRK262056:HRK262102 HHO262056:HHO262102 GXS262056:GXS262102 GNW262056:GNW262102 GEA262056:GEA262102 FUE262056:FUE262102 FKI262056:FKI262102 FAM262056:FAM262102 EQQ262056:EQQ262102 EGU262056:EGU262102 DWY262056:DWY262102 DNC262056:DNC262102 DDG262056:DDG262102 CTK262056:CTK262102 CJO262056:CJO262102 BZS262056:BZS262102 BPW262056:BPW262102 BGA262056:BGA262102 AWE262056:AWE262102 AMI262056:AMI262102 ACM262056:ACM262102 SQ262056:SQ262102 IU262056:IU262102 O262056:O262102 WVG196520:WVG196566 WLK196520:WLK196566 WBO196520:WBO196566 VRS196520:VRS196566 VHW196520:VHW196566 UYA196520:UYA196566 UOE196520:UOE196566 UEI196520:UEI196566 TUM196520:TUM196566 TKQ196520:TKQ196566 TAU196520:TAU196566 SQY196520:SQY196566 SHC196520:SHC196566 RXG196520:RXG196566 RNK196520:RNK196566 RDO196520:RDO196566 QTS196520:QTS196566 QJW196520:QJW196566 QAA196520:QAA196566 PQE196520:PQE196566 PGI196520:PGI196566 OWM196520:OWM196566 OMQ196520:OMQ196566 OCU196520:OCU196566 NSY196520:NSY196566 NJC196520:NJC196566 MZG196520:MZG196566 MPK196520:MPK196566 MFO196520:MFO196566 LVS196520:LVS196566 LLW196520:LLW196566 LCA196520:LCA196566 KSE196520:KSE196566 KII196520:KII196566 JYM196520:JYM196566 JOQ196520:JOQ196566 JEU196520:JEU196566 IUY196520:IUY196566 ILC196520:ILC196566 IBG196520:IBG196566 HRK196520:HRK196566 HHO196520:HHO196566 GXS196520:GXS196566 GNW196520:GNW196566 GEA196520:GEA196566 FUE196520:FUE196566 FKI196520:FKI196566 FAM196520:FAM196566 EQQ196520:EQQ196566 EGU196520:EGU196566 DWY196520:DWY196566 DNC196520:DNC196566 DDG196520:DDG196566 CTK196520:CTK196566 CJO196520:CJO196566 BZS196520:BZS196566 BPW196520:BPW196566 BGA196520:BGA196566 AWE196520:AWE196566 AMI196520:AMI196566 ACM196520:ACM196566 SQ196520:SQ196566 IU196520:IU196566 O196520:O196566 WVG130984:WVG131030 WLK130984:WLK131030 WBO130984:WBO131030 VRS130984:VRS131030 VHW130984:VHW131030 UYA130984:UYA131030 UOE130984:UOE131030 UEI130984:UEI131030 TUM130984:TUM131030 TKQ130984:TKQ131030 TAU130984:TAU131030 SQY130984:SQY131030 SHC130984:SHC131030 RXG130984:RXG131030 RNK130984:RNK131030 RDO130984:RDO131030 QTS130984:QTS131030 QJW130984:QJW131030 QAA130984:QAA131030 PQE130984:PQE131030 PGI130984:PGI131030 OWM130984:OWM131030 OMQ130984:OMQ131030 OCU130984:OCU131030 NSY130984:NSY131030 NJC130984:NJC131030 MZG130984:MZG131030 MPK130984:MPK131030 MFO130984:MFO131030 LVS130984:LVS131030 LLW130984:LLW131030 LCA130984:LCA131030 KSE130984:KSE131030 KII130984:KII131030 JYM130984:JYM131030 JOQ130984:JOQ131030 JEU130984:JEU131030 IUY130984:IUY131030 ILC130984:ILC131030 IBG130984:IBG131030 HRK130984:HRK131030 HHO130984:HHO131030 GXS130984:GXS131030 GNW130984:GNW131030 GEA130984:GEA131030 FUE130984:FUE131030 FKI130984:FKI131030 FAM130984:FAM131030 EQQ130984:EQQ131030 EGU130984:EGU131030 DWY130984:DWY131030 DNC130984:DNC131030 DDG130984:DDG131030 CTK130984:CTK131030 CJO130984:CJO131030 BZS130984:BZS131030 BPW130984:BPW131030 BGA130984:BGA131030 AWE130984:AWE131030 AMI130984:AMI131030 ACM130984:ACM131030 SQ130984:SQ131030 IU130984:IU131030 O130984:O131030 WVG65448:WVG65494 WLK65448:WLK65494 WBO65448:WBO65494 VRS65448:VRS65494 VHW65448:VHW65494 UYA65448:UYA65494 UOE65448:UOE65494 UEI65448:UEI65494 TUM65448:TUM65494 TKQ65448:TKQ65494 TAU65448:TAU65494 SQY65448:SQY65494 SHC65448:SHC65494 RXG65448:RXG65494 RNK65448:RNK65494 RDO65448:RDO65494 QTS65448:QTS65494 QJW65448:QJW65494 QAA65448:QAA65494 PQE65448:PQE65494 PGI65448:PGI65494 OWM65448:OWM65494 OMQ65448:OMQ65494 OCU65448:OCU65494 NSY65448:NSY65494 NJC65448:NJC65494 MZG65448:MZG65494 MPK65448:MPK65494 MFO65448:MFO65494 LVS65448:LVS65494 LLW65448:LLW65494 LCA65448:LCA65494 KSE65448:KSE65494 KII65448:KII65494 JYM65448:JYM65494 JOQ65448:JOQ65494 JEU65448:JEU65494 IUY65448:IUY65494 ILC65448:ILC65494 IBG65448:IBG65494 HRK65448:HRK65494 HHO65448:HHO65494 GXS65448:GXS65494 GNW65448:GNW65494 GEA65448:GEA65494 FUE65448:FUE65494 FKI65448:FKI65494 FAM65448:FAM65494 EQQ65448:EQQ65494 EGU65448:EGU65494 DWY65448:DWY65494 DNC65448:DNC65494 DDG65448:DDG65494 CTK65448:CTK65494 CJO65448:CJO65494 BZS65448:BZS65494 BPW65448:BPW65494 BGA65448:BGA65494 AWE65448:AWE65494 AMI65448:AMI65494 ACM65448:ACM65494 SQ65448:SQ65494 IU65448:IU65494">
      <formula1>0</formula1>
    </dataValidation>
    <dataValidation type="list" allowBlank="1" showInputMessage="1" showErrorMessage="1" sqref="WVC982956 A65478:K65478 IQ65478 SM65478 ACI65478 AME65478 AWA65478 BFW65478 BPS65478 BZO65478 CJK65478 CTG65478 DDC65478 DMY65478 DWU65478 EGQ65478 EQM65478 FAI65478 FKE65478 FUA65478 GDW65478 GNS65478 GXO65478 HHK65478 HRG65478 IBC65478 IKY65478 IUU65478 JEQ65478 JOM65478 JYI65478 KIE65478 KSA65478 LBW65478 LLS65478 LVO65478 MFK65478 MPG65478 MZC65478 NIY65478 NSU65478 OCQ65478 OMM65478 OWI65478 PGE65478 PQA65478 PZW65478 QJS65478 QTO65478 RDK65478 RNG65478 RXC65478 SGY65478 SQU65478 TAQ65478 TKM65478 TUI65478 UEE65478 UOA65478 UXW65478 VHS65478 VRO65478 WBK65478 WLG65478 WVC65478 A131014:K131014 IQ131014 SM131014 ACI131014 AME131014 AWA131014 BFW131014 BPS131014 BZO131014 CJK131014 CTG131014 DDC131014 DMY131014 DWU131014 EGQ131014 EQM131014 FAI131014 FKE131014 FUA131014 GDW131014 GNS131014 GXO131014 HHK131014 HRG131014 IBC131014 IKY131014 IUU131014 JEQ131014 JOM131014 JYI131014 KIE131014 KSA131014 LBW131014 LLS131014 LVO131014 MFK131014 MPG131014 MZC131014 NIY131014 NSU131014 OCQ131014 OMM131014 OWI131014 PGE131014 PQA131014 PZW131014 QJS131014 QTO131014 RDK131014 RNG131014 RXC131014 SGY131014 SQU131014 TAQ131014 TKM131014 TUI131014 UEE131014 UOA131014 UXW131014 VHS131014 VRO131014 WBK131014 WLG131014 WVC131014 A196550:K196550 IQ196550 SM196550 ACI196550 AME196550 AWA196550 BFW196550 BPS196550 BZO196550 CJK196550 CTG196550 DDC196550 DMY196550 DWU196550 EGQ196550 EQM196550 FAI196550 FKE196550 FUA196550 GDW196550 GNS196550 GXO196550 HHK196550 HRG196550 IBC196550 IKY196550 IUU196550 JEQ196550 JOM196550 JYI196550 KIE196550 KSA196550 LBW196550 LLS196550 LVO196550 MFK196550 MPG196550 MZC196550 NIY196550 NSU196550 OCQ196550 OMM196550 OWI196550 PGE196550 PQA196550 PZW196550 QJS196550 QTO196550 RDK196550 RNG196550 RXC196550 SGY196550 SQU196550 TAQ196550 TKM196550 TUI196550 UEE196550 UOA196550 UXW196550 VHS196550 VRO196550 WBK196550 WLG196550 WVC196550 A262086:K262086 IQ262086 SM262086 ACI262086 AME262086 AWA262086 BFW262086 BPS262086 BZO262086 CJK262086 CTG262086 DDC262086 DMY262086 DWU262086 EGQ262086 EQM262086 FAI262086 FKE262086 FUA262086 GDW262086 GNS262086 GXO262086 HHK262086 HRG262086 IBC262086 IKY262086 IUU262086 JEQ262086 JOM262086 JYI262086 KIE262086 KSA262086 LBW262086 LLS262086 LVO262086 MFK262086 MPG262086 MZC262086 NIY262086 NSU262086 OCQ262086 OMM262086 OWI262086 PGE262086 PQA262086 PZW262086 QJS262086 QTO262086 RDK262086 RNG262086 RXC262086 SGY262086 SQU262086 TAQ262086 TKM262086 TUI262086 UEE262086 UOA262086 UXW262086 VHS262086 VRO262086 WBK262086 WLG262086 WVC262086 A327622:K327622 IQ327622 SM327622 ACI327622 AME327622 AWA327622 BFW327622 BPS327622 BZO327622 CJK327622 CTG327622 DDC327622 DMY327622 DWU327622 EGQ327622 EQM327622 FAI327622 FKE327622 FUA327622 GDW327622 GNS327622 GXO327622 HHK327622 HRG327622 IBC327622 IKY327622 IUU327622 JEQ327622 JOM327622 JYI327622 KIE327622 KSA327622 LBW327622 LLS327622 LVO327622 MFK327622 MPG327622 MZC327622 NIY327622 NSU327622 OCQ327622 OMM327622 OWI327622 PGE327622 PQA327622 PZW327622 QJS327622 QTO327622 RDK327622 RNG327622 RXC327622 SGY327622 SQU327622 TAQ327622 TKM327622 TUI327622 UEE327622 UOA327622 UXW327622 VHS327622 VRO327622 WBK327622 WLG327622 WVC327622 A393158:K393158 IQ393158 SM393158 ACI393158 AME393158 AWA393158 BFW393158 BPS393158 BZO393158 CJK393158 CTG393158 DDC393158 DMY393158 DWU393158 EGQ393158 EQM393158 FAI393158 FKE393158 FUA393158 GDW393158 GNS393158 GXO393158 HHK393158 HRG393158 IBC393158 IKY393158 IUU393158 JEQ393158 JOM393158 JYI393158 KIE393158 KSA393158 LBW393158 LLS393158 LVO393158 MFK393158 MPG393158 MZC393158 NIY393158 NSU393158 OCQ393158 OMM393158 OWI393158 PGE393158 PQA393158 PZW393158 QJS393158 QTO393158 RDK393158 RNG393158 RXC393158 SGY393158 SQU393158 TAQ393158 TKM393158 TUI393158 UEE393158 UOA393158 UXW393158 VHS393158 VRO393158 WBK393158 WLG393158 WVC393158 A458694:K458694 IQ458694 SM458694 ACI458694 AME458694 AWA458694 BFW458694 BPS458694 BZO458694 CJK458694 CTG458694 DDC458694 DMY458694 DWU458694 EGQ458694 EQM458694 FAI458694 FKE458694 FUA458694 GDW458694 GNS458694 GXO458694 HHK458694 HRG458694 IBC458694 IKY458694 IUU458694 JEQ458694 JOM458694 JYI458694 KIE458694 KSA458694 LBW458694 LLS458694 LVO458694 MFK458694 MPG458694 MZC458694 NIY458694 NSU458694 OCQ458694 OMM458694 OWI458694 PGE458694 PQA458694 PZW458694 QJS458694 QTO458694 RDK458694 RNG458694 RXC458694 SGY458694 SQU458694 TAQ458694 TKM458694 TUI458694 UEE458694 UOA458694 UXW458694 VHS458694 VRO458694 WBK458694 WLG458694 WVC458694 A524230:K524230 IQ524230 SM524230 ACI524230 AME524230 AWA524230 BFW524230 BPS524230 BZO524230 CJK524230 CTG524230 DDC524230 DMY524230 DWU524230 EGQ524230 EQM524230 FAI524230 FKE524230 FUA524230 GDW524230 GNS524230 GXO524230 HHK524230 HRG524230 IBC524230 IKY524230 IUU524230 JEQ524230 JOM524230 JYI524230 KIE524230 KSA524230 LBW524230 LLS524230 LVO524230 MFK524230 MPG524230 MZC524230 NIY524230 NSU524230 OCQ524230 OMM524230 OWI524230 PGE524230 PQA524230 PZW524230 QJS524230 QTO524230 RDK524230 RNG524230 RXC524230 SGY524230 SQU524230 TAQ524230 TKM524230 TUI524230 UEE524230 UOA524230 UXW524230 VHS524230 VRO524230 WBK524230 WLG524230 WVC524230 A589766:K589766 IQ589766 SM589766 ACI589766 AME589766 AWA589766 BFW589766 BPS589766 BZO589766 CJK589766 CTG589766 DDC589766 DMY589766 DWU589766 EGQ589766 EQM589766 FAI589766 FKE589766 FUA589766 GDW589766 GNS589766 GXO589766 HHK589766 HRG589766 IBC589766 IKY589766 IUU589766 JEQ589766 JOM589766 JYI589766 KIE589766 KSA589766 LBW589766 LLS589766 LVO589766 MFK589766 MPG589766 MZC589766 NIY589766 NSU589766 OCQ589766 OMM589766 OWI589766 PGE589766 PQA589766 PZW589766 QJS589766 QTO589766 RDK589766 RNG589766 RXC589766 SGY589766 SQU589766 TAQ589766 TKM589766 TUI589766 UEE589766 UOA589766 UXW589766 VHS589766 VRO589766 WBK589766 WLG589766 WVC589766 A655302:K655302 IQ655302 SM655302 ACI655302 AME655302 AWA655302 BFW655302 BPS655302 BZO655302 CJK655302 CTG655302 DDC655302 DMY655302 DWU655302 EGQ655302 EQM655302 FAI655302 FKE655302 FUA655302 GDW655302 GNS655302 GXO655302 HHK655302 HRG655302 IBC655302 IKY655302 IUU655302 JEQ655302 JOM655302 JYI655302 KIE655302 KSA655302 LBW655302 LLS655302 LVO655302 MFK655302 MPG655302 MZC655302 NIY655302 NSU655302 OCQ655302 OMM655302 OWI655302 PGE655302 PQA655302 PZW655302 QJS655302 QTO655302 RDK655302 RNG655302 RXC655302 SGY655302 SQU655302 TAQ655302 TKM655302 TUI655302 UEE655302 UOA655302 UXW655302 VHS655302 VRO655302 WBK655302 WLG655302 WVC655302 A720838:K720838 IQ720838 SM720838 ACI720838 AME720838 AWA720838 BFW720838 BPS720838 BZO720838 CJK720838 CTG720838 DDC720838 DMY720838 DWU720838 EGQ720838 EQM720838 FAI720838 FKE720838 FUA720838 GDW720838 GNS720838 GXO720838 HHK720838 HRG720838 IBC720838 IKY720838 IUU720838 JEQ720838 JOM720838 JYI720838 KIE720838 KSA720838 LBW720838 LLS720838 LVO720838 MFK720838 MPG720838 MZC720838 NIY720838 NSU720838 OCQ720838 OMM720838 OWI720838 PGE720838 PQA720838 PZW720838 QJS720838 QTO720838 RDK720838 RNG720838 RXC720838 SGY720838 SQU720838 TAQ720838 TKM720838 TUI720838 UEE720838 UOA720838 UXW720838 VHS720838 VRO720838 WBK720838 WLG720838 WVC720838 A786374:K786374 IQ786374 SM786374 ACI786374 AME786374 AWA786374 BFW786374 BPS786374 BZO786374 CJK786374 CTG786374 DDC786374 DMY786374 DWU786374 EGQ786374 EQM786374 FAI786374 FKE786374 FUA786374 GDW786374 GNS786374 GXO786374 HHK786374 HRG786374 IBC786374 IKY786374 IUU786374 JEQ786374 JOM786374 JYI786374 KIE786374 KSA786374 LBW786374 LLS786374 LVO786374 MFK786374 MPG786374 MZC786374 NIY786374 NSU786374 OCQ786374 OMM786374 OWI786374 PGE786374 PQA786374 PZW786374 QJS786374 QTO786374 RDK786374 RNG786374 RXC786374 SGY786374 SQU786374 TAQ786374 TKM786374 TUI786374 UEE786374 UOA786374 UXW786374 VHS786374 VRO786374 WBK786374 WLG786374 WVC786374 A851910:K851910 IQ851910 SM851910 ACI851910 AME851910 AWA851910 BFW851910 BPS851910 BZO851910 CJK851910 CTG851910 DDC851910 DMY851910 DWU851910 EGQ851910 EQM851910 FAI851910 FKE851910 FUA851910 GDW851910 GNS851910 GXO851910 HHK851910 HRG851910 IBC851910 IKY851910 IUU851910 JEQ851910 JOM851910 JYI851910 KIE851910 KSA851910 LBW851910 LLS851910 LVO851910 MFK851910 MPG851910 MZC851910 NIY851910 NSU851910 OCQ851910 OMM851910 OWI851910 PGE851910 PQA851910 PZW851910 QJS851910 QTO851910 RDK851910 RNG851910 RXC851910 SGY851910 SQU851910 TAQ851910 TKM851910 TUI851910 UEE851910 UOA851910 UXW851910 VHS851910 VRO851910 WBK851910 WLG851910 WVC851910 A917446:K917446 IQ917446 SM917446 ACI917446 AME917446 AWA917446 BFW917446 BPS917446 BZO917446 CJK917446 CTG917446 DDC917446 DMY917446 DWU917446 EGQ917446 EQM917446 FAI917446 FKE917446 FUA917446 GDW917446 GNS917446 GXO917446 HHK917446 HRG917446 IBC917446 IKY917446 IUU917446 JEQ917446 JOM917446 JYI917446 KIE917446 KSA917446 LBW917446 LLS917446 LVO917446 MFK917446 MPG917446 MZC917446 NIY917446 NSU917446 OCQ917446 OMM917446 OWI917446 PGE917446 PQA917446 PZW917446 QJS917446 QTO917446 RDK917446 RNG917446 RXC917446 SGY917446 SQU917446 TAQ917446 TKM917446 TUI917446 UEE917446 UOA917446 UXW917446 VHS917446 VRO917446 WBK917446 WLG917446 WVC917446 A982982:K982982 IQ982982 SM982982 ACI982982 AME982982 AWA982982 BFW982982 BPS982982 BZO982982 CJK982982 CTG982982 DDC982982 DMY982982 DWU982982 EGQ982982 EQM982982 FAI982982 FKE982982 FUA982982 GDW982982 GNS982982 GXO982982 HHK982982 HRG982982 IBC982982 IKY982982 IUU982982 JEQ982982 JOM982982 JYI982982 KIE982982 KSA982982 LBW982982 LLS982982 LVO982982 MFK982982 MPG982982 MZC982982 NIY982982 NSU982982 OCQ982982 OMM982982 OWI982982 PGE982982 PQA982982 PZW982982 QJS982982 QTO982982 RDK982982 RNG982982 RXC982982 SGY982982 SQU982982 TAQ982982 TKM982982 TUI982982 UEE982982 UOA982982 UXW982982 VHS982982 VRO982982 WBK982982 WLG982982 WVC982982 A65452:K65452 IQ65452 SM65452 ACI65452 AME65452 AWA65452 BFW65452 BPS65452 BZO65452 CJK65452 CTG65452 DDC65452 DMY65452 DWU65452 EGQ65452 EQM65452 FAI65452 FKE65452 FUA65452 GDW65452 GNS65452 GXO65452 HHK65452 HRG65452 IBC65452 IKY65452 IUU65452 JEQ65452 JOM65452 JYI65452 KIE65452 KSA65452 LBW65452 LLS65452 LVO65452 MFK65452 MPG65452 MZC65452 NIY65452 NSU65452 OCQ65452 OMM65452 OWI65452 PGE65452 PQA65452 PZW65452 QJS65452 QTO65452 RDK65452 RNG65452 RXC65452 SGY65452 SQU65452 TAQ65452 TKM65452 TUI65452 UEE65452 UOA65452 UXW65452 VHS65452 VRO65452 WBK65452 WLG65452 WVC65452 A130988:K130988 IQ130988 SM130988 ACI130988 AME130988 AWA130988 BFW130988 BPS130988 BZO130988 CJK130988 CTG130988 DDC130988 DMY130988 DWU130988 EGQ130988 EQM130988 FAI130988 FKE130988 FUA130988 GDW130988 GNS130988 GXO130988 HHK130988 HRG130988 IBC130988 IKY130988 IUU130988 JEQ130988 JOM130988 JYI130988 KIE130988 KSA130988 LBW130988 LLS130988 LVO130988 MFK130988 MPG130988 MZC130988 NIY130988 NSU130988 OCQ130988 OMM130988 OWI130988 PGE130988 PQA130988 PZW130988 QJS130988 QTO130988 RDK130988 RNG130988 RXC130988 SGY130988 SQU130988 TAQ130988 TKM130988 TUI130988 UEE130988 UOA130988 UXW130988 VHS130988 VRO130988 WBK130988 WLG130988 WVC130988 A196524:K196524 IQ196524 SM196524 ACI196524 AME196524 AWA196524 BFW196524 BPS196524 BZO196524 CJK196524 CTG196524 DDC196524 DMY196524 DWU196524 EGQ196524 EQM196524 FAI196524 FKE196524 FUA196524 GDW196524 GNS196524 GXO196524 HHK196524 HRG196524 IBC196524 IKY196524 IUU196524 JEQ196524 JOM196524 JYI196524 KIE196524 KSA196524 LBW196524 LLS196524 LVO196524 MFK196524 MPG196524 MZC196524 NIY196524 NSU196524 OCQ196524 OMM196524 OWI196524 PGE196524 PQA196524 PZW196524 QJS196524 QTO196524 RDK196524 RNG196524 RXC196524 SGY196524 SQU196524 TAQ196524 TKM196524 TUI196524 UEE196524 UOA196524 UXW196524 VHS196524 VRO196524 WBK196524 WLG196524 WVC196524 A262060:K262060 IQ262060 SM262060 ACI262060 AME262060 AWA262060 BFW262060 BPS262060 BZO262060 CJK262060 CTG262060 DDC262060 DMY262060 DWU262060 EGQ262060 EQM262060 FAI262060 FKE262060 FUA262060 GDW262060 GNS262060 GXO262060 HHK262060 HRG262060 IBC262060 IKY262060 IUU262060 JEQ262060 JOM262060 JYI262060 KIE262060 KSA262060 LBW262060 LLS262060 LVO262060 MFK262060 MPG262060 MZC262060 NIY262060 NSU262060 OCQ262060 OMM262060 OWI262060 PGE262060 PQA262060 PZW262060 QJS262060 QTO262060 RDK262060 RNG262060 RXC262060 SGY262060 SQU262060 TAQ262060 TKM262060 TUI262060 UEE262060 UOA262060 UXW262060 VHS262060 VRO262060 WBK262060 WLG262060 WVC262060 A327596:K327596 IQ327596 SM327596 ACI327596 AME327596 AWA327596 BFW327596 BPS327596 BZO327596 CJK327596 CTG327596 DDC327596 DMY327596 DWU327596 EGQ327596 EQM327596 FAI327596 FKE327596 FUA327596 GDW327596 GNS327596 GXO327596 HHK327596 HRG327596 IBC327596 IKY327596 IUU327596 JEQ327596 JOM327596 JYI327596 KIE327596 KSA327596 LBW327596 LLS327596 LVO327596 MFK327596 MPG327596 MZC327596 NIY327596 NSU327596 OCQ327596 OMM327596 OWI327596 PGE327596 PQA327596 PZW327596 QJS327596 QTO327596 RDK327596 RNG327596 RXC327596 SGY327596 SQU327596 TAQ327596 TKM327596 TUI327596 UEE327596 UOA327596 UXW327596 VHS327596 VRO327596 WBK327596 WLG327596 WVC327596 A393132:K393132 IQ393132 SM393132 ACI393132 AME393132 AWA393132 BFW393132 BPS393132 BZO393132 CJK393132 CTG393132 DDC393132 DMY393132 DWU393132 EGQ393132 EQM393132 FAI393132 FKE393132 FUA393132 GDW393132 GNS393132 GXO393132 HHK393132 HRG393132 IBC393132 IKY393132 IUU393132 JEQ393132 JOM393132 JYI393132 KIE393132 KSA393132 LBW393132 LLS393132 LVO393132 MFK393132 MPG393132 MZC393132 NIY393132 NSU393132 OCQ393132 OMM393132 OWI393132 PGE393132 PQA393132 PZW393132 QJS393132 QTO393132 RDK393132 RNG393132 RXC393132 SGY393132 SQU393132 TAQ393132 TKM393132 TUI393132 UEE393132 UOA393132 UXW393132 VHS393132 VRO393132 WBK393132 WLG393132 WVC393132 A458668:K458668 IQ458668 SM458668 ACI458668 AME458668 AWA458668 BFW458668 BPS458668 BZO458668 CJK458668 CTG458668 DDC458668 DMY458668 DWU458668 EGQ458668 EQM458668 FAI458668 FKE458668 FUA458668 GDW458668 GNS458668 GXO458668 HHK458668 HRG458668 IBC458668 IKY458668 IUU458668 JEQ458668 JOM458668 JYI458668 KIE458668 KSA458668 LBW458668 LLS458668 LVO458668 MFK458668 MPG458668 MZC458668 NIY458668 NSU458668 OCQ458668 OMM458668 OWI458668 PGE458668 PQA458668 PZW458668 QJS458668 QTO458668 RDK458668 RNG458668 RXC458668 SGY458668 SQU458668 TAQ458668 TKM458668 TUI458668 UEE458668 UOA458668 UXW458668 VHS458668 VRO458668 WBK458668 WLG458668 WVC458668 A524204:K524204 IQ524204 SM524204 ACI524204 AME524204 AWA524204 BFW524204 BPS524204 BZO524204 CJK524204 CTG524204 DDC524204 DMY524204 DWU524204 EGQ524204 EQM524204 FAI524204 FKE524204 FUA524204 GDW524204 GNS524204 GXO524204 HHK524204 HRG524204 IBC524204 IKY524204 IUU524204 JEQ524204 JOM524204 JYI524204 KIE524204 KSA524204 LBW524204 LLS524204 LVO524204 MFK524204 MPG524204 MZC524204 NIY524204 NSU524204 OCQ524204 OMM524204 OWI524204 PGE524204 PQA524204 PZW524204 QJS524204 QTO524204 RDK524204 RNG524204 RXC524204 SGY524204 SQU524204 TAQ524204 TKM524204 TUI524204 UEE524204 UOA524204 UXW524204 VHS524204 VRO524204 WBK524204 WLG524204 WVC524204 A589740:K589740 IQ589740 SM589740 ACI589740 AME589740 AWA589740 BFW589740 BPS589740 BZO589740 CJK589740 CTG589740 DDC589740 DMY589740 DWU589740 EGQ589740 EQM589740 FAI589740 FKE589740 FUA589740 GDW589740 GNS589740 GXO589740 HHK589740 HRG589740 IBC589740 IKY589740 IUU589740 JEQ589740 JOM589740 JYI589740 KIE589740 KSA589740 LBW589740 LLS589740 LVO589740 MFK589740 MPG589740 MZC589740 NIY589740 NSU589740 OCQ589740 OMM589740 OWI589740 PGE589740 PQA589740 PZW589740 QJS589740 QTO589740 RDK589740 RNG589740 RXC589740 SGY589740 SQU589740 TAQ589740 TKM589740 TUI589740 UEE589740 UOA589740 UXW589740 VHS589740 VRO589740 WBK589740 WLG589740 WVC589740 A655276:K655276 IQ655276 SM655276 ACI655276 AME655276 AWA655276 BFW655276 BPS655276 BZO655276 CJK655276 CTG655276 DDC655276 DMY655276 DWU655276 EGQ655276 EQM655276 FAI655276 FKE655276 FUA655276 GDW655276 GNS655276 GXO655276 HHK655276 HRG655276 IBC655276 IKY655276 IUU655276 JEQ655276 JOM655276 JYI655276 KIE655276 KSA655276 LBW655276 LLS655276 LVO655276 MFK655276 MPG655276 MZC655276 NIY655276 NSU655276 OCQ655276 OMM655276 OWI655276 PGE655276 PQA655276 PZW655276 QJS655276 QTO655276 RDK655276 RNG655276 RXC655276 SGY655276 SQU655276 TAQ655276 TKM655276 TUI655276 UEE655276 UOA655276 UXW655276 VHS655276 VRO655276 WBK655276 WLG655276 WVC655276 A720812:K720812 IQ720812 SM720812 ACI720812 AME720812 AWA720812 BFW720812 BPS720812 BZO720812 CJK720812 CTG720812 DDC720812 DMY720812 DWU720812 EGQ720812 EQM720812 FAI720812 FKE720812 FUA720812 GDW720812 GNS720812 GXO720812 HHK720812 HRG720812 IBC720812 IKY720812 IUU720812 JEQ720812 JOM720812 JYI720812 KIE720812 KSA720812 LBW720812 LLS720812 LVO720812 MFK720812 MPG720812 MZC720812 NIY720812 NSU720812 OCQ720812 OMM720812 OWI720812 PGE720812 PQA720812 PZW720812 QJS720812 QTO720812 RDK720812 RNG720812 RXC720812 SGY720812 SQU720812 TAQ720812 TKM720812 TUI720812 UEE720812 UOA720812 UXW720812 VHS720812 VRO720812 WBK720812 WLG720812 WVC720812 A786348:K786348 IQ786348 SM786348 ACI786348 AME786348 AWA786348 BFW786348 BPS786348 BZO786348 CJK786348 CTG786348 DDC786348 DMY786348 DWU786348 EGQ786348 EQM786348 FAI786348 FKE786348 FUA786348 GDW786348 GNS786348 GXO786348 HHK786348 HRG786348 IBC786348 IKY786348 IUU786348 JEQ786348 JOM786348 JYI786348 KIE786348 KSA786348 LBW786348 LLS786348 LVO786348 MFK786348 MPG786348 MZC786348 NIY786348 NSU786348 OCQ786348 OMM786348 OWI786348 PGE786348 PQA786348 PZW786348 QJS786348 QTO786348 RDK786348 RNG786348 RXC786348 SGY786348 SQU786348 TAQ786348 TKM786348 TUI786348 UEE786348 UOA786348 UXW786348 VHS786348 VRO786348 WBK786348 WLG786348 WVC786348 A851884:K851884 IQ851884 SM851884 ACI851884 AME851884 AWA851884 BFW851884 BPS851884 BZO851884 CJK851884 CTG851884 DDC851884 DMY851884 DWU851884 EGQ851884 EQM851884 FAI851884 FKE851884 FUA851884 GDW851884 GNS851884 GXO851884 HHK851884 HRG851884 IBC851884 IKY851884 IUU851884 JEQ851884 JOM851884 JYI851884 KIE851884 KSA851884 LBW851884 LLS851884 LVO851884 MFK851884 MPG851884 MZC851884 NIY851884 NSU851884 OCQ851884 OMM851884 OWI851884 PGE851884 PQA851884 PZW851884 QJS851884 QTO851884 RDK851884 RNG851884 RXC851884 SGY851884 SQU851884 TAQ851884 TKM851884 TUI851884 UEE851884 UOA851884 UXW851884 VHS851884 VRO851884 WBK851884 WLG851884 WVC851884 A917420:K917420 IQ917420 SM917420 ACI917420 AME917420 AWA917420 BFW917420 BPS917420 BZO917420 CJK917420 CTG917420 DDC917420 DMY917420 DWU917420 EGQ917420 EQM917420 FAI917420 FKE917420 FUA917420 GDW917420 GNS917420 GXO917420 HHK917420 HRG917420 IBC917420 IKY917420 IUU917420 JEQ917420 JOM917420 JYI917420 KIE917420 KSA917420 LBW917420 LLS917420 LVO917420 MFK917420 MPG917420 MZC917420 NIY917420 NSU917420 OCQ917420 OMM917420 OWI917420 PGE917420 PQA917420 PZW917420 QJS917420 QTO917420 RDK917420 RNG917420 RXC917420 SGY917420 SQU917420 TAQ917420 TKM917420 TUI917420 UEE917420 UOA917420 UXW917420 VHS917420 VRO917420 WBK917420 WLG917420 WVC917420 A982956:K982956 IQ982956 SM982956 ACI982956 AME982956 AWA982956 BFW982956 BPS982956 BZO982956 CJK982956 CTG982956 DDC982956 DMY982956 DWU982956 EGQ982956 EQM982956 FAI982956 FKE982956 FUA982956 GDW982956 GNS982956 GXO982956 HHK982956 HRG982956 IBC982956 IKY982956 IUU982956 JEQ982956 JOM982956 JYI982956 KIE982956 KSA982956 LBW982956 LLS982956 LVO982956 MFK982956 MPG982956 MZC982956 NIY982956 NSU982956 OCQ982956 OMM982956 OWI982956 PGE982956 PQA982956 PZW982956 QJS982956 QTO982956 RDK982956 RNG982956 RXC982956 SGY982956 SQU982956 TAQ982956 TKM982956 TUI982956 UEE982956 UOA982956 UXW982956 VHS982956 VRO982956 WBK982956 WLG982956">
      <formula1>#REF!</formula1>
    </dataValidation>
    <dataValidation type="list" allowBlank="1" showInputMessage="1" showErrorMessage="1" sqref="K131:K165 K93:K129 K17:K91">
      <formula1>$AH$17:$AH$21</formula1>
    </dataValidation>
  </dataValidations>
  <printOptions horizontalCentered="1" verticalCentered="1"/>
  <pageMargins left="0" right="0" top="0.75" bottom="0" header="0.3" footer="0"/>
  <pageSetup scale="46" fitToHeight="0"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view="pageBreakPreview" topLeftCell="A4" zoomScale="90" zoomScaleNormal="80" zoomScaleSheetLayoutView="90" workbookViewId="0">
      <selection activeCell="O18" sqref="O18"/>
    </sheetView>
  </sheetViews>
  <sheetFormatPr defaultRowHeight="13.8"/>
  <cols>
    <col min="1" max="1" width="7.5546875" style="362" customWidth="1"/>
    <col min="2" max="2" width="15.33203125" style="362" customWidth="1"/>
    <col min="3" max="3" width="10.33203125" style="362" customWidth="1"/>
    <col min="4" max="4" width="10.88671875" style="362" customWidth="1"/>
    <col min="5" max="5" width="11.109375" style="362" customWidth="1"/>
    <col min="6" max="9" width="19" style="362" customWidth="1"/>
    <col min="10" max="10" width="63.88671875" style="522" customWidth="1"/>
    <col min="11" max="11" width="9" style="362" customWidth="1"/>
    <col min="12" max="12" width="11.44140625" style="362" customWidth="1"/>
    <col min="13" max="13" width="13.33203125" style="362" customWidth="1"/>
    <col min="14" max="14" width="12.5546875" style="361" customWidth="1"/>
    <col min="15" max="258" width="9.109375" style="361"/>
    <col min="259" max="259" width="13" style="361" customWidth="1"/>
    <col min="260" max="260" width="37.6640625" style="361" customWidth="1"/>
    <col min="261" max="261" width="8.6640625" style="361" customWidth="1"/>
    <col min="262" max="262" width="9" style="361" customWidth="1"/>
    <col min="263" max="263" width="20.109375" style="361" customWidth="1"/>
    <col min="264" max="264" width="19.44140625" style="361" customWidth="1"/>
    <col min="265" max="514" width="9.109375" style="361"/>
    <col min="515" max="515" width="13" style="361" customWidth="1"/>
    <col min="516" max="516" width="37.6640625" style="361" customWidth="1"/>
    <col min="517" max="517" width="8.6640625" style="361" customWidth="1"/>
    <col min="518" max="518" width="9" style="361" customWidth="1"/>
    <col min="519" max="519" width="20.109375" style="361" customWidth="1"/>
    <col min="520" max="520" width="19.44140625" style="361" customWidth="1"/>
    <col min="521" max="770" width="9.109375" style="361"/>
    <col min="771" max="771" width="13" style="361" customWidth="1"/>
    <col min="772" max="772" width="37.6640625" style="361" customWidth="1"/>
    <col min="773" max="773" width="8.6640625" style="361" customWidth="1"/>
    <col min="774" max="774" width="9" style="361" customWidth="1"/>
    <col min="775" max="775" width="20.109375" style="361" customWidth="1"/>
    <col min="776" max="776" width="19.44140625" style="361" customWidth="1"/>
    <col min="777" max="1026" width="9.109375" style="361"/>
    <col min="1027" max="1027" width="13" style="361" customWidth="1"/>
    <col min="1028" max="1028" width="37.6640625" style="361" customWidth="1"/>
    <col min="1029" max="1029" width="8.6640625" style="361" customWidth="1"/>
    <col min="1030" max="1030" width="9" style="361" customWidth="1"/>
    <col min="1031" max="1031" width="20.109375" style="361" customWidth="1"/>
    <col min="1032" max="1032" width="19.44140625" style="361" customWidth="1"/>
    <col min="1033" max="1282" width="9.109375" style="361"/>
    <col min="1283" max="1283" width="13" style="361" customWidth="1"/>
    <col min="1284" max="1284" width="37.6640625" style="361" customWidth="1"/>
    <col min="1285" max="1285" width="8.6640625" style="361" customWidth="1"/>
    <col min="1286" max="1286" width="9" style="361" customWidth="1"/>
    <col min="1287" max="1287" width="20.109375" style="361" customWidth="1"/>
    <col min="1288" max="1288" width="19.44140625" style="361" customWidth="1"/>
    <col min="1289" max="1538" width="9.109375" style="361"/>
    <col min="1539" max="1539" width="13" style="361" customWidth="1"/>
    <col min="1540" max="1540" width="37.6640625" style="361" customWidth="1"/>
    <col min="1541" max="1541" width="8.6640625" style="361" customWidth="1"/>
    <col min="1542" max="1542" width="9" style="361" customWidth="1"/>
    <col min="1543" max="1543" width="20.109375" style="361" customWidth="1"/>
    <col min="1544" max="1544" width="19.44140625" style="361" customWidth="1"/>
    <col min="1545" max="1794" width="9.109375" style="361"/>
    <col min="1795" max="1795" width="13" style="361" customWidth="1"/>
    <col min="1796" max="1796" width="37.6640625" style="361" customWidth="1"/>
    <col min="1797" max="1797" width="8.6640625" style="361" customWidth="1"/>
    <col min="1798" max="1798" width="9" style="361" customWidth="1"/>
    <col min="1799" max="1799" width="20.109375" style="361" customWidth="1"/>
    <col min="1800" max="1800" width="19.44140625" style="361" customWidth="1"/>
    <col min="1801" max="2050" width="9.109375" style="361"/>
    <col min="2051" max="2051" width="13" style="361" customWidth="1"/>
    <col min="2052" max="2052" width="37.6640625" style="361" customWidth="1"/>
    <col min="2053" max="2053" width="8.6640625" style="361" customWidth="1"/>
    <col min="2054" max="2054" width="9" style="361" customWidth="1"/>
    <col min="2055" max="2055" width="20.109375" style="361" customWidth="1"/>
    <col min="2056" max="2056" width="19.44140625" style="361" customWidth="1"/>
    <col min="2057" max="2306" width="9.109375" style="361"/>
    <col min="2307" max="2307" width="13" style="361" customWidth="1"/>
    <col min="2308" max="2308" width="37.6640625" style="361" customWidth="1"/>
    <col min="2309" max="2309" width="8.6640625" style="361" customWidth="1"/>
    <col min="2310" max="2310" width="9" style="361" customWidth="1"/>
    <col min="2311" max="2311" width="20.109375" style="361" customWidth="1"/>
    <col min="2312" max="2312" width="19.44140625" style="361" customWidth="1"/>
    <col min="2313" max="2562" width="9.109375" style="361"/>
    <col min="2563" max="2563" width="13" style="361" customWidth="1"/>
    <col min="2564" max="2564" width="37.6640625" style="361" customWidth="1"/>
    <col min="2565" max="2565" width="8.6640625" style="361" customWidth="1"/>
    <col min="2566" max="2566" width="9" style="361" customWidth="1"/>
    <col min="2567" max="2567" width="20.109375" style="361" customWidth="1"/>
    <col min="2568" max="2568" width="19.44140625" style="361" customWidth="1"/>
    <col min="2569" max="2818" width="9.109375" style="361"/>
    <col min="2819" max="2819" width="13" style="361" customWidth="1"/>
    <col min="2820" max="2820" width="37.6640625" style="361" customWidth="1"/>
    <col min="2821" max="2821" width="8.6640625" style="361" customWidth="1"/>
    <col min="2822" max="2822" width="9" style="361" customWidth="1"/>
    <col min="2823" max="2823" width="20.109375" style="361" customWidth="1"/>
    <col min="2824" max="2824" width="19.44140625" style="361" customWidth="1"/>
    <col min="2825" max="3074" width="9.109375" style="361"/>
    <col min="3075" max="3075" width="13" style="361" customWidth="1"/>
    <col min="3076" max="3076" width="37.6640625" style="361" customWidth="1"/>
    <col min="3077" max="3077" width="8.6640625" style="361" customWidth="1"/>
    <col min="3078" max="3078" width="9" style="361" customWidth="1"/>
    <col min="3079" max="3079" width="20.109375" style="361" customWidth="1"/>
    <col min="3080" max="3080" width="19.44140625" style="361" customWidth="1"/>
    <col min="3081" max="3330" width="9.109375" style="361"/>
    <col min="3331" max="3331" width="13" style="361" customWidth="1"/>
    <col min="3332" max="3332" width="37.6640625" style="361" customWidth="1"/>
    <col min="3333" max="3333" width="8.6640625" style="361" customWidth="1"/>
    <col min="3334" max="3334" width="9" style="361" customWidth="1"/>
    <col min="3335" max="3335" width="20.109375" style="361" customWidth="1"/>
    <col min="3336" max="3336" width="19.44140625" style="361" customWidth="1"/>
    <col min="3337" max="3586" width="9.109375" style="361"/>
    <col min="3587" max="3587" width="13" style="361" customWidth="1"/>
    <col min="3588" max="3588" width="37.6640625" style="361" customWidth="1"/>
    <col min="3589" max="3589" width="8.6640625" style="361" customWidth="1"/>
    <col min="3590" max="3590" width="9" style="361" customWidth="1"/>
    <col min="3591" max="3591" width="20.109375" style="361" customWidth="1"/>
    <col min="3592" max="3592" width="19.44140625" style="361" customWidth="1"/>
    <col min="3593" max="3842" width="9.109375" style="361"/>
    <col min="3843" max="3843" width="13" style="361" customWidth="1"/>
    <col min="3844" max="3844" width="37.6640625" style="361" customWidth="1"/>
    <col min="3845" max="3845" width="8.6640625" style="361" customWidth="1"/>
    <col min="3846" max="3846" width="9" style="361" customWidth="1"/>
    <col min="3847" max="3847" width="20.109375" style="361" customWidth="1"/>
    <col min="3848" max="3848" width="19.44140625" style="361" customWidth="1"/>
    <col min="3849" max="4098" width="9.109375" style="361"/>
    <col min="4099" max="4099" width="13" style="361" customWidth="1"/>
    <col min="4100" max="4100" width="37.6640625" style="361" customWidth="1"/>
    <col min="4101" max="4101" width="8.6640625" style="361" customWidth="1"/>
    <col min="4102" max="4102" width="9" style="361" customWidth="1"/>
    <col min="4103" max="4103" width="20.109375" style="361" customWidth="1"/>
    <col min="4104" max="4104" width="19.44140625" style="361" customWidth="1"/>
    <col min="4105" max="4354" width="9.109375" style="361"/>
    <col min="4355" max="4355" width="13" style="361" customWidth="1"/>
    <col min="4356" max="4356" width="37.6640625" style="361" customWidth="1"/>
    <col min="4357" max="4357" width="8.6640625" style="361" customWidth="1"/>
    <col min="4358" max="4358" width="9" style="361" customWidth="1"/>
    <col min="4359" max="4359" width="20.109375" style="361" customWidth="1"/>
    <col min="4360" max="4360" width="19.44140625" style="361" customWidth="1"/>
    <col min="4361" max="4610" width="9.109375" style="361"/>
    <col min="4611" max="4611" width="13" style="361" customWidth="1"/>
    <col min="4612" max="4612" width="37.6640625" style="361" customWidth="1"/>
    <col min="4613" max="4613" width="8.6640625" style="361" customWidth="1"/>
    <col min="4614" max="4614" width="9" style="361" customWidth="1"/>
    <col min="4615" max="4615" width="20.109375" style="361" customWidth="1"/>
    <col min="4616" max="4616" width="19.44140625" style="361" customWidth="1"/>
    <col min="4617" max="4866" width="9.109375" style="361"/>
    <col min="4867" max="4867" width="13" style="361" customWidth="1"/>
    <col min="4868" max="4868" width="37.6640625" style="361" customWidth="1"/>
    <col min="4869" max="4869" width="8.6640625" style="361" customWidth="1"/>
    <col min="4870" max="4870" width="9" style="361" customWidth="1"/>
    <col min="4871" max="4871" width="20.109375" style="361" customWidth="1"/>
    <col min="4872" max="4872" width="19.44140625" style="361" customWidth="1"/>
    <col min="4873" max="5122" width="9.109375" style="361"/>
    <col min="5123" max="5123" width="13" style="361" customWidth="1"/>
    <col min="5124" max="5124" width="37.6640625" style="361" customWidth="1"/>
    <col min="5125" max="5125" width="8.6640625" style="361" customWidth="1"/>
    <col min="5126" max="5126" width="9" style="361" customWidth="1"/>
    <col min="5127" max="5127" width="20.109375" style="361" customWidth="1"/>
    <col min="5128" max="5128" width="19.44140625" style="361" customWidth="1"/>
    <col min="5129" max="5378" width="9.109375" style="361"/>
    <col min="5379" max="5379" width="13" style="361" customWidth="1"/>
    <col min="5380" max="5380" width="37.6640625" style="361" customWidth="1"/>
    <col min="5381" max="5381" width="8.6640625" style="361" customWidth="1"/>
    <col min="5382" max="5382" width="9" style="361" customWidth="1"/>
    <col min="5383" max="5383" width="20.109375" style="361" customWidth="1"/>
    <col min="5384" max="5384" width="19.44140625" style="361" customWidth="1"/>
    <col min="5385" max="5634" width="9.109375" style="361"/>
    <col min="5635" max="5635" width="13" style="361" customWidth="1"/>
    <col min="5636" max="5636" width="37.6640625" style="361" customWidth="1"/>
    <col min="5637" max="5637" width="8.6640625" style="361" customWidth="1"/>
    <col min="5638" max="5638" width="9" style="361" customWidth="1"/>
    <col min="5639" max="5639" width="20.109375" style="361" customWidth="1"/>
    <col min="5640" max="5640" width="19.44140625" style="361" customWidth="1"/>
    <col min="5641" max="5890" width="9.109375" style="361"/>
    <col min="5891" max="5891" width="13" style="361" customWidth="1"/>
    <col min="5892" max="5892" width="37.6640625" style="361" customWidth="1"/>
    <col min="5893" max="5893" width="8.6640625" style="361" customWidth="1"/>
    <col min="5894" max="5894" width="9" style="361" customWidth="1"/>
    <col min="5895" max="5895" width="20.109375" style="361" customWidth="1"/>
    <col min="5896" max="5896" width="19.44140625" style="361" customWidth="1"/>
    <col min="5897" max="6146" width="9.109375" style="361"/>
    <col min="6147" max="6147" width="13" style="361" customWidth="1"/>
    <col min="6148" max="6148" width="37.6640625" style="361" customWidth="1"/>
    <col min="6149" max="6149" width="8.6640625" style="361" customWidth="1"/>
    <col min="6150" max="6150" width="9" style="361" customWidth="1"/>
    <col min="6151" max="6151" width="20.109375" style="361" customWidth="1"/>
    <col min="6152" max="6152" width="19.44140625" style="361" customWidth="1"/>
    <col min="6153" max="6402" width="9.109375" style="361"/>
    <col min="6403" max="6403" width="13" style="361" customWidth="1"/>
    <col min="6404" max="6404" width="37.6640625" style="361" customWidth="1"/>
    <col min="6405" max="6405" width="8.6640625" style="361" customWidth="1"/>
    <col min="6406" max="6406" width="9" style="361" customWidth="1"/>
    <col min="6407" max="6407" width="20.109375" style="361" customWidth="1"/>
    <col min="6408" max="6408" width="19.44140625" style="361" customWidth="1"/>
    <col min="6409" max="6658" width="9.109375" style="361"/>
    <col min="6659" max="6659" width="13" style="361" customWidth="1"/>
    <col min="6660" max="6660" width="37.6640625" style="361" customWidth="1"/>
    <col min="6661" max="6661" width="8.6640625" style="361" customWidth="1"/>
    <col min="6662" max="6662" width="9" style="361" customWidth="1"/>
    <col min="6663" max="6663" width="20.109375" style="361" customWidth="1"/>
    <col min="6664" max="6664" width="19.44140625" style="361" customWidth="1"/>
    <col min="6665" max="6914" width="9.109375" style="361"/>
    <col min="6915" max="6915" width="13" style="361" customWidth="1"/>
    <col min="6916" max="6916" width="37.6640625" style="361" customWidth="1"/>
    <col min="6917" max="6917" width="8.6640625" style="361" customWidth="1"/>
    <col min="6918" max="6918" width="9" style="361" customWidth="1"/>
    <col min="6919" max="6919" width="20.109375" style="361" customWidth="1"/>
    <col min="6920" max="6920" width="19.44140625" style="361" customWidth="1"/>
    <col min="6921" max="7170" width="9.109375" style="361"/>
    <col min="7171" max="7171" width="13" style="361" customWidth="1"/>
    <col min="7172" max="7172" width="37.6640625" style="361" customWidth="1"/>
    <col min="7173" max="7173" width="8.6640625" style="361" customWidth="1"/>
    <col min="7174" max="7174" width="9" style="361" customWidth="1"/>
    <col min="7175" max="7175" width="20.109375" style="361" customWidth="1"/>
    <col min="7176" max="7176" width="19.44140625" style="361" customWidth="1"/>
    <col min="7177" max="7426" width="9.109375" style="361"/>
    <col min="7427" max="7427" width="13" style="361" customWidth="1"/>
    <col min="7428" max="7428" width="37.6640625" style="361" customWidth="1"/>
    <col min="7429" max="7429" width="8.6640625" style="361" customWidth="1"/>
    <col min="7430" max="7430" width="9" style="361" customWidth="1"/>
    <col min="7431" max="7431" width="20.109375" style="361" customWidth="1"/>
    <col min="7432" max="7432" width="19.44140625" style="361" customWidth="1"/>
    <col min="7433" max="7682" width="9.109375" style="361"/>
    <col min="7683" max="7683" width="13" style="361" customWidth="1"/>
    <col min="7684" max="7684" width="37.6640625" style="361" customWidth="1"/>
    <col min="7685" max="7685" width="8.6640625" style="361" customWidth="1"/>
    <col min="7686" max="7686" width="9" style="361" customWidth="1"/>
    <col min="7687" max="7687" width="20.109375" style="361" customWidth="1"/>
    <col min="7688" max="7688" width="19.44140625" style="361" customWidth="1"/>
    <col min="7689" max="7938" width="9.109375" style="361"/>
    <col min="7939" max="7939" width="13" style="361" customWidth="1"/>
    <col min="7940" max="7940" width="37.6640625" style="361" customWidth="1"/>
    <col min="7941" max="7941" width="8.6640625" style="361" customWidth="1"/>
    <col min="7942" max="7942" width="9" style="361" customWidth="1"/>
    <col min="7943" max="7943" width="20.109375" style="361" customWidth="1"/>
    <col min="7944" max="7944" width="19.44140625" style="361" customWidth="1"/>
    <col min="7945" max="8194" width="9.109375" style="361"/>
    <col min="8195" max="8195" width="13" style="361" customWidth="1"/>
    <col min="8196" max="8196" width="37.6640625" style="361" customWidth="1"/>
    <col min="8197" max="8197" width="8.6640625" style="361" customWidth="1"/>
    <col min="8198" max="8198" width="9" style="361" customWidth="1"/>
    <col min="8199" max="8199" width="20.109375" style="361" customWidth="1"/>
    <col min="8200" max="8200" width="19.44140625" style="361" customWidth="1"/>
    <col min="8201" max="8450" width="9.109375" style="361"/>
    <col min="8451" max="8451" width="13" style="361" customWidth="1"/>
    <col min="8452" max="8452" width="37.6640625" style="361" customWidth="1"/>
    <col min="8453" max="8453" width="8.6640625" style="361" customWidth="1"/>
    <col min="8454" max="8454" width="9" style="361" customWidth="1"/>
    <col min="8455" max="8455" width="20.109375" style="361" customWidth="1"/>
    <col min="8456" max="8456" width="19.44140625" style="361" customWidth="1"/>
    <col min="8457" max="8706" width="9.109375" style="361"/>
    <col min="8707" max="8707" width="13" style="361" customWidth="1"/>
    <col min="8708" max="8708" width="37.6640625" style="361" customWidth="1"/>
    <col min="8709" max="8709" width="8.6640625" style="361" customWidth="1"/>
    <col min="8710" max="8710" width="9" style="361" customWidth="1"/>
    <col min="8711" max="8711" width="20.109375" style="361" customWidth="1"/>
    <col min="8712" max="8712" width="19.44140625" style="361" customWidth="1"/>
    <col min="8713" max="8962" width="9.109375" style="361"/>
    <col min="8963" max="8963" width="13" style="361" customWidth="1"/>
    <col min="8964" max="8964" width="37.6640625" style="361" customWidth="1"/>
    <col min="8965" max="8965" width="8.6640625" style="361" customWidth="1"/>
    <col min="8966" max="8966" width="9" style="361" customWidth="1"/>
    <col min="8967" max="8967" width="20.109375" style="361" customWidth="1"/>
    <col min="8968" max="8968" width="19.44140625" style="361" customWidth="1"/>
    <col min="8969" max="9218" width="9.109375" style="361"/>
    <col min="9219" max="9219" width="13" style="361" customWidth="1"/>
    <col min="9220" max="9220" width="37.6640625" style="361" customWidth="1"/>
    <col min="9221" max="9221" width="8.6640625" style="361" customWidth="1"/>
    <col min="9222" max="9222" width="9" style="361" customWidth="1"/>
    <col min="9223" max="9223" width="20.109375" style="361" customWidth="1"/>
    <col min="9224" max="9224" width="19.44140625" style="361" customWidth="1"/>
    <col min="9225" max="9474" width="9.109375" style="361"/>
    <col min="9475" max="9475" width="13" style="361" customWidth="1"/>
    <col min="9476" max="9476" width="37.6640625" style="361" customWidth="1"/>
    <col min="9477" max="9477" width="8.6640625" style="361" customWidth="1"/>
    <col min="9478" max="9478" width="9" style="361" customWidth="1"/>
    <col min="9479" max="9479" width="20.109375" style="361" customWidth="1"/>
    <col min="9480" max="9480" width="19.44140625" style="361" customWidth="1"/>
    <col min="9481" max="9730" width="9.109375" style="361"/>
    <col min="9731" max="9731" width="13" style="361" customWidth="1"/>
    <col min="9732" max="9732" width="37.6640625" style="361" customWidth="1"/>
    <col min="9733" max="9733" width="8.6640625" style="361" customWidth="1"/>
    <col min="9734" max="9734" width="9" style="361" customWidth="1"/>
    <col min="9735" max="9735" width="20.109375" style="361" customWidth="1"/>
    <col min="9736" max="9736" width="19.44140625" style="361" customWidth="1"/>
    <col min="9737" max="9986" width="9.109375" style="361"/>
    <col min="9987" max="9987" width="13" style="361" customWidth="1"/>
    <col min="9988" max="9988" width="37.6640625" style="361" customWidth="1"/>
    <col min="9989" max="9989" width="8.6640625" style="361" customWidth="1"/>
    <col min="9990" max="9990" width="9" style="361" customWidth="1"/>
    <col min="9991" max="9991" width="20.109375" style="361" customWidth="1"/>
    <col min="9992" max="9992" width="19.44140625" style="361" customWidth="1"/>
    <col min="9993" max="10242" width="9.109375" style="361"/>
    <col min="10243" max="10243" width="13" style="361" customWidth="1"/>
    <col min="10244" max="10244" width="37.6640625" style="361" customWidth="1"/>
    <col min="10245" max="10245" width="8.6640625" style="361" customWidth="1"/>
    <col min="10246" max="10246" width="9" style="361" customWidth="1"/>
    <col min="10247" max="10247" width="20.109375" style="361" customWidth="1"/>
    <col min="10248" max="10248" width="19.44140625" style="361" customWidth="1"/>
    <col min="10249" max="10498" width="9.109375" style="361"/>
    <col min="10499" max="10499" width="13" style="361" customWidth="1"/>
    <col min="10500" max="10500" width="37.6640625" style="361" customWidth="1"/>
    <col min="10501" max="10501" width="8.6640625" style="361" customWidth="1"/>
    <col min="10502" max="10502" width="9" style="361" customWidth="1"/>
    <col min="10503" max="10503" width="20.109375" style="361" customWidth="1"/>
    <col min="10504" max="10504" width="19.44140625" style="361" customWidth="1"/>
    <col min="10505" max="10754" width="9.109375" style="361"/>
    <col min="10755" max="10755" width="13" style="361" customWidth="1"/>
    <col min="10756" max="10756" width="37.6640625" style="361" customWidth="1"/>
    <col min="10757" max="10757" width="8.6640625" style="361" customWidth="1"/>
    <col min="10758" max="10758" width="9" style="361" customWidth="1"/>
    <col min="10759" max="10759" width="20.109375" style="361" customWidth="1"/>
    <col min="10760" max="10760" width="19.44140625" style="361" customWidth="1"/>
    <col min="10761" max="11010" width="9.109375" style="361"/>
    <col min="11011" max="11011" width="13" style="361" customWidth="1"/>
    <col min="11012" max="11012" width="37.6640625" style="361" customWidth="1"/>
    <col min="11013" max="11013" width="8.6640625" style="361" customWidth="1"/>
    <col min="11014" max="11014" width="9" style="361" customWidth="1"/>
    <col min="11015" max="11015" width="20.109375" style="361" customWidth="1"/>
    <col min="11016" max="11016" width="19.44140625" style="361" customWidth="1"/>
    <col min="11017" max="11266" width="9.109375" style="361"/>
    <col min="11267" max="11267" width="13" style="361" customWidth="1"/>
    <col min="11268" max="11268" width="37.6640625" style="361" customWidth="1"/>
    <col min="11269" max="11269" width="8.6640625" style="361" customWidth="1"/>
    <col min="11270" max="11270" width="9" style="361" customWidth="1"/>
    <col min="11271" max="11271" width="20.109375" style="361" customWidth="1"/>
    <col min="11272" max="11272" width="19.44140625" style="361" customWidth="1"/>
    <col min="11273" max="11522" width="9.109375" style="361"/>
    <col min="11523" max="11523" width="13" style="361" customWidth="1"/>
    <col min="11524" max="11524" width="37.6640625" style="361" customWidth="1"/>
    <col min="11525" max="11525" width="8.6640625" style="361" customWidth="1"/>
    <col min="11526" max="11526" width="9" style="361" customWidth="1"/>
    <col min="11527" max="11527" width="20.109375" style="361" customWidth="1"/>
    <col min="11528" max="11528" width="19.44140625" style="361" customWidth="1"/>
    <col min="11529" max="11778" width="9.109375" style="361"/>
    <col min="11779" max="11779" width="13" style="361" customWidth="1"/>
    <col min="11780" max="11780" width="37.6640625" style="361" customWidth="1"/>
    <col min="11781" max="11781" width="8.6640625" style="361" customWidth="1"/>
    <col min="11782" max="11782" width="9" style="361" customWidth="1"/>
    <col min="11783" max="11783" width="20.109375" style="361" customWidth="1"/>
    <col min="11784" max="11784" width="19.44140625" style="361" customWidth="1"/>
    <col min="11785" max="12034" width="9.109375" style="361"/>
    <col min="12035" max="12035" width="13" style="361" customWidth="1"/>
    <col min="12036" max="12036" width="37.6640625" style="361" customWidth="1"/>
    <col min="12037" max="12037" width="8.6640625" style="361" customWidth="1"/>
    <col min="12038" max="12038" width="9" style="361" customWidth="1"/>
    <col min="12039" max="12039" width="20.109375" style="361" customWidth="1"/>
    <col min="12040" max="12040" width="19.44140625" style="361" customWidth="1"/>
    <col min="12041" max="12290" width="9.109375" style="361"/>
    <col min="12291" max="12291" width="13" style="361" customWidth="1"/>
    <col min="12292" max="12292" width="37.6640625" style="361" customWidth="1"/>
    <col min="12293" max="12293" width="8.6640625" style="361" customWidth="1"/>
    <col min="12294" max="12294" width="9" style="361" customWidth="1"/>
    <col min="12295" max="12295" width="20.109375" style="361" customWidth="1"/>
    <col min="12296" max="12296" width="19.44140625" style="361" customWidth="1"/>
    <col min="12297" max="12546" width="9.109375" style="361"/>
    <col min="12547" max="12547" width="13" style="361" customWidth="1"/>
    <col min="12548" max="12548" width="37.6640625" style="361" customWidth="1"/>
    <col min="12549" max="12549" width="8.6640625" style="361" customWidth="1"/>
    <col min="12550" max="12550" width="9" style="361" customWidth="1"/>
    <col min="12551" max="12551" width="20.109375" style="361" customWidth="1"/>
    <col min="12552" max="12552" width="19.44140625" style="361" customWidth="1"/>
    <col min="12553" max="12802" width="9.109375" style="361"/>
    <col min="12803" max="12803" width="13" style="361" customWidth="1"/>
    <col min="12804" max="12804" width="37.6640625" style="361" customWidth="1"/>
    <col min="12805" max="12805" width="8.6640625" style="361" customWidth="1"/>
    <col min="12806" max="12806" width="9" style="361" customWidth="1"/>
    <col min="12807" max="12807" width="20.109375" style="361" customWidth="1"/>
    <col min="12808" max="12808" width="19.44140625" style="361" customWidth="1"/>
    <col min="12809" max="13058" width="9.109375" style="361"/>
    <col min="13059" max="13059" width="13" style="361" customWidth="1"/>
    <col min="13060" max="13060" width="37.6640625" style="361" customWidth="1"/>
    <col min="13061" max="13061" width="8.6640625" style="361" customWidth="1"/>
    <col min="13062" max="13062" width="9" style="361" customWidth="1"/>
    <col min="13063" max="13063" width="20.109375" style="361" customWidth="1"/>
    <col min="13064" max="13064" width="19.44140625" style="361" customWidth="1"/>
    <col min="13065" max="13314" width="9.109375" style="361"/>
    <col min="13315" max="13315" width="13" style="361" customWidth="1"/>
    <col min="13316" max="13316" width="37.6640625" style="361" customWidth="1"/>
    <col min="13317" max="13317" width="8.6640625" style="361" customWidth="1"/>
    <col min="13318" max="13318" width="9" style="361" customWidth="1"/>
    <col min="13319" max="13319" width="20.109375" style="361" customWidth="1"/>
    <col min="13320" max="13320" width="19.44140625" style="361" customWidth="1"/>
    <col min="13321" max="13570" width="9.109375" style="361"/>
    <col min="13571" max="13571" width="13" style="361" customWidth="1"/>
    <col min="13572" max="13572" width="37.6640625" style="361" customWidth="1"/>
    <col min="13573" max="13573" width="8.6640625" style="361" customWidth="1"/>
    <col min="13574" max="13574" width="9" style="361" customWidth="1"/>
    <col min="13575" max="13575" width="20.109375" style="361" customWidth="1"/>
    <col min="13576" max="13576" width="19.44140625" style="361" customWidth="1"/>
    <col min="13577" max="13826" width="9.109375" style="361"/>
    <col min="13827" max="13827" width="13" style="361" customWidth="1"/>
    <col min="13828" max="13828" width="37.6640625" style="361" customWidth="1"/>
    <col min="13829" max="13829" width="8.6640625" style="361" customWidth="1"/>
    <col min="13830" max="13830" width="9" style="361" customWidth="1"/>
    <col min="13831" max="13831" width="20.109375" style="361" customWidth="1"/>
    <col min="13832" max="13832" width="19.44140625" style="361" customWidth="1"/>
    <col min="13833" max="14082" width="9.109375" style="361"/>
    <col min="14083" max="14083" width="13" style="361" customWidth="1"/>
    <col min="14084" max="14084" width="37.6640625" style="361" customWidth="1"/>
    <col min="14085" max="14085" width="8.6640625" style="361" customWidth="1"/>
    <col min="14086" max="14086" width="9" style="361" customWidth="1"/>
    <col min="14087" max="14087" width="20.109375" style="361" customWidth="1"/>
    <col min="14088" max="14088" width="19.44140625" style="361" customWidth="1"/>
    <col min="14089" max="14338" width="9.109375" style="361"/>
    <col min="14339" max="14339" width="13" style="361" customWidth="1"/>
    <col min="14340" max="14340" width="37.6640625" style="361" customWidth="1"/>
    <col min="14341" max="14341" width="8.6640625" style="361" customWidth="1"/>
    <col min="14342" max="14342" width="9" style="361" customWidth="1"/>
    <col min="14343" max="14343" width="20.109375" style="361" customWidth="1"/>
    <col min="14344" max="14344" width="19.44140625" style="361" customWidth="1"/>
    <col min="14345" max="14594" width="9.109375" style="361"/>
    <col min="14595" max="14595" width="13" style="361" customWidth="1"/>
    <col min="14596" max="14596" width="37.6640625" style="361" customWidth="1"/>
    <col min="14597" max="14597" width="8.6640625" style="361" customWidth="1"/>
    <col min="14598" max="14598" width="9" style="361" customWidth="1"/>
    <col min="14599" max="14599" width="20.109375" style="361" customWidth="1"/>
    <col min="14600" max="14600" width="19.44140625" style="361" customWidth="1"/>
    <col min="14601" max="14850" width="9.109375" style="361"/>
    <col min="14851" max="14851" width="13" style="361" customWidth="1"/>
    <col min="14852" max="14852" width="37.6640625" style="361" customWidth="1"/>
    <col min="14853" max="14853" width="8.6640625" style="361" customWidth="1"/>
    <col min="14854" max="14854" width="9" style="361" customWidth="1"/>
    <col min="14855" max="14855" width="20.109375" style="361" customWidth="1"/>
    <col min="14856" max="14856" width="19.44140625" style="361" customWidth="1"/>
    <col min="14857" max="15106" width="9.109375" style="361"/>
    <col min="15107" max="15107" width="13" style="361" customWidth="1"/>
    <col min="15108" max="15108" width="37.6640625" style="361" customWidth="1"/>
    <col min="15109" max="15109" width="8.6640625" style="361" customWidth="1"/>
    <col min="15110" max="15110" width="9" style="361" customWidth="1"/>
    <col min="15111" max="15111" width="20.109375" style="361" customWidth="1"/>
    <col min="15112" max="15112" width="19.44140625" style="361" customWidth="1"/>
    <col min="15113" max="15362" width="9.109375" style="361"/>
    <col min="15363" max="15363" width="13" style="361" customWidth="1"/>
    <col min="15364" max="15364" width="37.6640625" style="361" customWidth="1"/>
    <col min="15365" max="15365" width="8.6640625" style="361" customWidth="1"/>
    <col min="15366" max="15366" width="9" style="361" customWidth="1"/>
    <col min="15367" max="15367" width="20.109375" style="361" customWidth="1"/>
    <col min="15368" max="15368" width="19.44140625" style="361" customWidth="1"/>
    <col min="15369" max="15618" width="9.109375" style="361"/>
    <col min="15619" max="15619" width="13" style="361" customWidth="1"/>
    <col min="15620" max="15620" width="37.6640625" style="361" customWidth="1"/>
    <col min="15621" max="15621" width="8.6640625" style="361" customWidth="1"/>
    <col min="15622" max="15622" width="9" style="361" customWidth="1"/>
    <col min="15623" max="15623" width="20.109375" style="361" customWidth="1"/>
    <col min="15624" max="15624" width="19.44140625" style="361" customWidth="1"/>
    <col min="15625" max="15874" width="9.109375" style="361"/>
    <col min="15875" max="15875" width="13" style="361" customWidth="1"/>
    <col min="15876" max="15876" width="37.6640625" style="361" customWidth="1"/>
    <col min="15877" max="15877" width="8.6640625" style="361" customWidth="1"/>
    <col min="15878" max="15878" width="9" style="361" customWidth="1"/>
    <col min="15879" max="15879" width="20.109375" style="361" customWidth="1"/>
    <col min="15880" max="15880" width="19.44140625" style="361" customWidth="1"/>
    <col min="15881" max="16130" width="9.109375" style="361"/>
    <col min="16131" max="16131" width="13" style="361" customWidth="1"/>
    <col min="16132" max="16132" width="37.6640625" style="361" customWidth="1"/>
    <col min="16133" max="16133" width="8.6640625" style="361" customWidth="1"/>
    <col min="16134" max="16134" width="9" style="361" customWidth="1"/>
    <col min="16135" max="16135" width="20.109375" style="361" customWidth="1"/>
    <col min="16136" max="16136" width="19.44140625" style="361" customWidth="1"/>
    <col min="16137" max="16384" width="9.109375" style="361"/>
  </cols>
  <sheetData>
    <row r="1" spans="1:14" s="48" customFormat="1" ht="14.4">
      <c r="A1" s="43" t="str">
        <f>Cover!B3</f>
        <v>Specification No.: CC-CS/907-NR2/GIS-3992/3/G2</v>
      </c>
      <c r="B1" s="43"/>
      <c r="C1" s="43"/>
      <c r="D1" s="43"/>
      <c r="E1" s="43"/>
      <c r="F1" s="43"/>
      <c r="G1" s="44"/>
      <c r="H1" s="44"/>
      <c r="I1" s="44"/>
      <c r="J1" s="518"/>
      <c r="K1" s="45"/>
      <c r="L1" s="46"/>
      <c r="M1" s="47" t="s">
        <v>36</v>
      </c>
    </row>
    <row r="2" spans="1:14" s="48" customFormat="1" ht="14.4">
      <c r="A2" s="49"/>
      <c r="B2" s="49"/>
      <c r="C2" s="49"/>
      <c r="D2" s="49"/>
      <c r="E2" s="49"/>
      <c r="F2" s="49"/>
      <c r="G2" s="50"/>
      <c r="H2" s="50"/>
      <c r="I2" s="50"/>
      <c r="J2" s="519"/>
      <c r="K2" s="51"/>
      <c r="L2" s="52"/>
      <c r="M2" s="52"/>
    </row>
    <row r="3" spans="1:14" s="48" customFormat="1" ht="52.5" customHeight="1">
      <c r="A3" s="913" t="str">
        <f>Cover!$B$2</f>
        <v>400kV GIS Package-SS21 for (i) Extension of 400kV Maharanibagh (GIS) Substation, (ii) Extension of 400kV Chamera Pooling Substation associated with scheme NRSS-XL and Extension of 400kV Chamera (GIS) Pooling Substation associated with scheme NRSS-XLI.</v>
      </c>
      <c r="B3" s="913"/>
      <c r="C3" s="913"/>
      <c r="D3" s="913"/>
      <c r="E3" s="913"/>
      <c r="F3" s="913"/>
      <c r="G3" s="913"/>
      <c r="H3" s="913"/>
      <c r="I3" s="913"/>
      <c r="J3" s="913"/>
      <c r="K3" s="913"/>
      <c r="L3" s="913"/>
      <c r="M3" s="913"/>
    </row>
    <row r="4" spans="1:14" s="48" customFormat="1" ht="14.4">
      <c r="A4" s="537"/>
      <c r="B4" s="537"/>
      <c r="C4" s="537"/>
      <c r="D4" s="537"/>
      <c r="E4" s="537"/>
      <c r="F4" s="537"/>
      <c r="G4" s="537"/>
      <c r="H4" s="537"/>
      <c r="I4" s="537"/>
      <c r="J4" s="537"/>
      <c r="K4" s="537"/>
      <c r="L4" s="537"/>
      <c r="M4" s="537"/>
    </row>
    <row r="5" spans="1:14" s="48" customFormat="1" ht="14.4">
      <c r="A5" s="914" t="s">
        <v>23</v>
      </c>
      <c r="B5" s="914"/>
      <c r="C5" s="914"/>
      <c r="D5" s="914"/>
      <c r="E5" s="914"/>
      <c r="F5" s="914"/>
      <c r="G5" s="914"/>
      <c r="H5" s="914"/>
      <c r="I5" s="914"/>
      <c r="J5" s="914"/>
      <c r="K5" s="914"/>
      <c r="L5" s="914"/>
      <c r="M5" s="914"/>
    </row>
    <row r="6" spans="1:14" s="48" customFormat="1" ht="14.4">
      <c r="A6" s="53"/>
      <c r="B6" s="53"/>
      <c r="C6" s="53"/>
      <c r="D6" s="53"/>
      <c r="E6" s="53"/>
      <c r="F6" s="53"/>
      <c r="G6" s="54"/>
      <c r="H6" s="54"/>
      <c r="I6" s="54"/>
      <c r="J6" s="54"/>
      <c r="K6" s="53"/>
      <c r="L6" s="53"/>
      <c r="M6" s="53"/>
    </row>
    <row r="7" spans="1:14" s="48" customFormat="1" ht="14.4">
      <c r="A7" s="55" t="str">
        <f>'Sch-1'!A6</f>
        <v>Bidder’s Name and Address  (Lead Partner) :</v>
      </c>
      <c r="B7" s="55"/>
      <c r="C7" s="55"/>
      <c r="D7" s="55"/>
      <c r="E7" s="55"/>
      <c r="F7" s="55"/>
      <c r="G7" s="56"/>
      <c r="H7" s="56"/>
      <c r="I7" s="56"/>
      <c r="J7" s="520"/>
      <c r="K7" s="56"/>
      <c r="L7" s="57" t="s">
        <v>1</v>
      </c>
      <c r="M7" s="52"/>
    </row>
    <row r="8" spans="1:14" s="48" customFormat="1" ht="15.6">
      <c r="A8" s="915" t="str">
        <f>'Sch-3'!A7:F7</f>
        <v/>
      </c>
      <c r="B8" s="915"/>
      <c r="C8" s="915"/>
      <c r="D8" s="915"/>
      <c r="E8" s="915"/>
      <c r="F8" s="915"/>
      <c r="G8" s="915"/>
      <c r="H8" s="915"/>
      <c r="I8" s="915"/>
      <c r="J8" s="915"/>
      <c r="K8" s="915"/>
      <c r="L8" s="24" t="str">
        <f>'Sch-1'!L7</f>
        <v>Contract Services</v>
      </c>
      <c r="M8" s="52"/>
    </row>
    <row r="9" spans="1:14" s="48" customFormat="1" ht="15.6">
      <c r="A9" s="59" t="s">
        <v>16</v>
      </c>
      <c r="B9" s="59"/>
      <c r="C9" s="424" t="str">
        <f>IF('Sch-1'!C8=0, "", 'Sch-1'!C8)</f>
        <v/>
      </c>
      <c r="D9" s="424"/>
      <c r="E9" s="424"/>
      <c r="F9" s="424"/>
      <c r="G9" s="424"/>
      <c r="H9" s="424"/>
      <c r="I9" s="424"/>
      <c r="J9" s="521"/>
      <c r="L9" s="24" t="str">
        <f>'Sch-1'!L8</f>
        <v>Power Grid Corporation of India Ltd.,</v>
      </c>
      <c r="M9" s="52"/>
    </row>
    <row r="10" spans="1:14" s="48" customFormat="1" ht="15.6">
      <c r="A10" s="59" t="s">
        <v>17</v>
      </c>
      <c r="B10" s="59"/>
      <c r="C10" s="424" t="str">
        <f>IF('Sch-1'!C9=0, "", 'Sch-1'!C9)</f>
        <v/>
      </c>
      <c r="D10" s="424"/>
      <c r="E10" s="424"/>
      <c r="F10" s="424"/>
      <c r="G10" s="424"/>
      <c r="H10" s="424"/>
      <c r="I10" s="424"/>
      <c r="J10" s="521"/>
      <c r="L10" s="24" t="str">
        <f>'Sch-1'!L9</f>
        <v>"Saudamini", Plot No.-2</v>
      </c>
      <c r="M10" s="52"/>
    </row>
    <row r="11" spans="1:14" s="48" customFormat="1" ht="15.6">
      <c r="A11" s="60"/>
      <c r="B11" s="60"/>
      <c r="C11" s="424" t="str">
        <f>IF('Sch-1'!C10=0, "", 'Sch-1'!C10)</f>
        <v/>
      </c>
      <c r="D11" s="424"/>
      <c r="E11" s="424"/>
      <c r="F11" s="424"/>
      <c r="G11" s="424"/>
      <c r="H11" s="424"/>
      <c r="I11" s="424"/>
      <c r="J11" s="521"/>
      <c r="L11" s="24" t="str">
        <f>'Sch-1'!L10</f>
        <v xml:space="preserve">Sector-29, </v>
      </c>
      <c r="M11" s="52"/>
    </row>
    <row r="12" spans="1:14" s="48" customFormat="1" ht="15.6">
      <c r="A12" s="646"/>
      <c r="B12" s="646"/>
      <c r="C12" s="424" t="str">
        <f>IF('Sch-1'!C11=0, "", 'Sch-1'!C11)</f>
        <v/>
      </c>
      <c r="D12" s="424"/>
      <c r="E12" s="424"/>
      <c r="F12" s="424"/>
      <c r="G12" s="424"/>
      <c r="H12" s="424"/>
      <c r="I12" s="424"/>
      <c r="J12" s="647"/>
      <c r="K12" s="648"/>
      <c r="L12" s="649" t="str">
        <f>'Sch-1'!L11</f>
        <v>Gurgaon (Haryana) - 122001</v>
      </c>
      <c r="M12" s="650"/>
      <c r="N12" s="648"/>
    </row>
    <row r="13" spans="1:14" s="48" customFormat="1" ht="15.6">
      <c r="A13" s="646"/>
      <c r="B13" s="646"/>
      <c r="C13" s="424"/>
      <c r="D13" s="424"/>
      <c r="E13" s="424"/>
      <c r="F13" s="424"/>
      <c r="G13" s="424"/>
      <c r="H13" s="424"/>
      <c r="I13" s="424"/>
      <c r="J13" s="647"/>
      <c r="K13" s="648"/>
      <c r="L13" s="649"/>
      <c r="M13" s="650"/>
      <c r="N13" s="648"/>
    </row>
    <row r="14" spans="1:14" s="48" customFormat="1" ht="16.2" thickBot="1">
      <c r="A14" s="919" t="s">
        <v>37</v>
      </c>
      <c r="B14" s="919"/>
      <c r="C14" s="919"/>
      <c r="D14" s="919"/>
      <c r="E14" s="919"/>
      <c r="F14" s="919"/>
      <c r="G14" s="919"/>
      <c r="H14" s="919"/>
      <c r="I14" s="919"/>
      <c r="J14" s="919"/>
      <c r="K14" s="919"/>
      <c r="L14" s="919"/>
      <c r="M14" s="919"/>
      <c r="N14" s="919"/>
    </row>
    <row r="15" spans="1:14" s="48" customFormat="1" ht="46.8">
      <c r="A15" s="37" t="s">
        <v>8</v>
      </c>
      <c r="B15" s="28" t="s">
        <v>254</v>
      </c>
      <c r="C15" s="28" t="s">
        <v>255</v>
      </c>
      <c r="D15" s="38" t="s">
        <v>265</v>
      </c>
      <c r="E15" s="38" t="s">
        <v>267</v>
      </c>
      <c r="F15" s="38" t="s">
        <v>268</v>
      </c>
      <c r="G15" s="37" t="s">
        <v>35</v>
      </c>
      <c r="H15" s="37" t="s">
        <v>288</v>
      </c>
      <c r="I15" s="37" t="s">
        <v>289</v>
      </c>
      <c r="J15" s="40" t="s">
        <v>18</v>
      </c>
      <c r="K15" s="39" t="s">
        <v>10</v>
      </c>
      <c r="L15" s="39" t="s">
        <v>19</v>
      </c>
      <c r="M15" s="40" t="s">
        <v>38</v>
      </c>
      <c r="N15" s="40" t="s">
        <v>39</v>
      </c>
    </row>
    <row r="16" spans="1:14" s="48" customFormat="1" ht="15.6">
      <c r="A16" s="27">
        <v>1</v>
      </c>
      <c r="B16" s="27">
        <v>2</v>
      </c>
      <c r="C16" s="27">
        <v>3</v>
      </c>
      <c r="D16" s="27">
        <v>4</v>
      </c>
      <c r="E16" s="27">
        <v>5</v>
      </c>
      <c r="F16" s="27">
        <v>6</v>
      </c>
      <c r="G16" s="27">
        <v>7</v>
      </c>
      <c r="H16" s="27">
        <v>8</v>
      </c>
      <c r="I16" s="27">
        <v>9</v>
      </c>
      <c r="J16" s="514">
        <v>10</v>
      </c>
      <c r="K16" s="27">
        <v>11</v>
      </c>
      <c r="L16" s="27">
        <v>12</v>
      </c>
      <c r="M16" s="27">
        <v>13</v>
      </c>
      <c r="N16" s="27" t="s">
        <v>297</v>
      </c>
    </row>
    <row r="17" spans="1:14">
      <c r="A17" s="651"/>
      <c r="B17" s="651"/>
      <c r="C17" s="651"/>
      <c r="D17" s="651"/>
      <c r="E17" s="651"/>
      <c r="F17" s="651"/>
      <c r="G17" s="651"/>
      <c r="H17" s="651"/>
      <c r="I17" s="651"/>
      <c r="J17" s="652"/>
      <c r="K17" s="651"/>
      <c r="L17" s="651"/>
      <c r="M17" s="651"/>
      <c r="N17" s="648"/>
    </row>
    <row r="18" spans="1:14">
      <c r="A18" s="651"/>
      <c r="B18" s="651"/>
      <c r="C18" s="651"/>
      <c r="D18" s="651"/>
      <c r="E18" s="651"/>
      <c r="F18" s="651"/>
      <c r="G18" s="651"/>
      <c r="H18" s="651"/>
      <c r="I18" s="651"/>
      <c r="J18" s="652"/>
      <c r="K18" s="651"/>
      <c r="L18" s="651"/>
      <c r="M18" s="651"/>
      <c r="N18" s="648"/>
    </row>
    <row r="19" spans="1:14">
      <c r="A19" s="651"/>
      <c r="B19" s="651"/>
      <c r="C19" s="651"/>
      <c r="D19" s="651"/>
      <c r="E19" s="651"/>
      <c r="F19" s="651"/>
      <c r="G19" s="651"/>
      <c r="H19" s="651"/>
      <c r="I19" s="651"/>
      <c r="J19" s="652"/>
      <c r="K19" s="651"/>
      <c r="L19" s="651"/>
      <c r="M19" s="651"/>
      <c r="N19" s="648"/>
    </row>
    <row r="20" spans="1:14">
      <c r="A20" s="651"/>
      <c r="B20" s="651"/>
      <c r="C20" s="651"/>
      <c r="D20" s="651"/>
      <c r="E20" s="651"/>
      <c r="F20" s="651"/>
      <c r="G20" s="651"/>
      <c r="H20" s="651"/>
      <c r="I20" s="651"/>
      <c r="J20" s="652"/>
      <c r="K20" s="651"/>
      <c r="L20" s="651"/>
      <c r="M20" s="651"/>
      <c r="N20" s="648"/>
    </row>
    <row r="21" spans="1:14" ht="15" customHeight="1">
      <c r="A21" s="651"/>
      <c r="B21" s="651"/>
      <c r="C21" s="651"/>
      <c r="D21" s="651"/>
      <c r="E21" s="651"/>
      <c r="F21" s="651"/>
      <c r="G21" s="916" t="s">
        <v>292</v>
      </c>
      <c r="H21" s="916"/>
      <c r="I21" s="916"/>
      <c r="J21" s="652"/>
      <c r="K21" s="651"/>
      <c r="L21" s="651"/>
      <c r="M21" s="651"/>
      <c r="N21" s="648"/>
    </row>
    <row r="22" spans="1:14">
      <c r="A22" s="651"/>
      <c r="B22" s="651"/>
      <c r="C22" s="651"/>
      <c r="D22" s="651"/>
      <c r="E22" s="651"/>
      <c r="F22" s="651"/>
      <c r="G22" s="916"/>
      <c r="H22" s="916"/>
      <c r="I22" s="916"/>
      <c r="J22" s="652"/>
      <c r="K22" s="651"/>
      <c r="L22" s="651"/>
      <c r="M22" s="651"/>
      <c r="N22" s="648"/>
    </row>
    <row r="23" spans="1:14">
      <c r="A23" s="651"/>
      <c r="B23" s="651"/>
      <c r="C23" s="651"/>
      <c r="D23" s="651"/>
      <c r="E23" s="651"/>
      <c r="F23" s="651"/>
      <c r="G23" s="651"/>
      <c r="H23" s="651"/>
      <c r="I23" s="651"/>
      <c r="J23" s="652"/>
      <c r="K23" s="651"/>
      <c r="L23" s="651"/>
      <c r="M23" s="651"/>
      <c r="N23" s="648"/>
    </row>
    <row r="24" spans="1:14">
      <c r="A24" s="651"/>
      <c r="B24" s="651"/>
      <c r="C24" s="651"/>
      <c r="D24" s="651"/>
      <c r="E24" s="651"/>
      <c r="F24" s="651"/>
      <c r="G24" s="651"/>
      <c r="H24" s="651"/>
      <c r="I24" s="651"/>
      <c r="J24" s="652"/>
      <c r="K24" s="651"/>
      <c r="L24" s="651"/>
      <c r="M24" s="651"/>
      <c r="N24" s="648"/>
    </row>
    <row r="25" spans="1:14" ht="24" customHeight="1">
      <c r="A25" s="653"/>
      <c r="B25" s="653"/>
      <c r="C25" s="653"/>
      <c r="D25" s="653"/>
      <c r="E25" s="653"/>
      <c r="F25" s="920" t="s">
        <v>440</v>
      </c>
      <c r="G25" s="921"/>
      <c r="H25" s="921"/>
      <c r="I25" s="922"/>
      <c r="J25" s="654"/>
      <c r="K25" s="653"/>
      <c r="L25" s="653"/>
      <c r="M25" s="653"/>
      <c r="N25" s="645">
        <f>SUM(N17:N24)</f>
        <v>0</v>
      </c>
    </row>
    <row r="26" spans="1:14" ht="14.4">
      <c r="A26" s="651"/>
      <c r="B26" s="347"/>
      <c r="C26" s="347"/>
      <c r="D26" s="347"/>
      <c r="E26" s="347"/>
      <c r="F26" s="347"/>
      <c r="G26" s="347"/>
      <c r="H26" s="347"/>
      <c r="I26" s="347"/>
      <c r="J26" s="347"/>
      <c r="K26" s="347"/>
      <c r="L26" s="347"/>
      <c r="M26" s="651"/>
      <c r="N26" s="648"/>
    </row>
    <row r="27" spans="1:14" ht="22.5" customHeight="1">
      <c r="A27" s="655"/>
      <c r="B27" s="656" t="s">
        <v>145</v>
      </c>
      <c r="C27" s="917" t="str">
        <f>'Sch-3'!C169:E169</f>
        <v>--</v>
      </c>
      <c r="D27" s="917"/>
      <c r="E27" s="917"/>
      <c r="F27" s="657"/>
      <c r="G27" s="657"/>
      <c r="H27" s="658"/>
      <c r="I27" s="659"/>
      <c r="J27" s="659"/>
      <c r="K27" s="659"/>
      <c r="L27" s="477" t="s">
        <v>130</v>
      </c>
      <c r="M27" s="918">
        <f>'Sch-3'!O169</f>
        <v>0</v>
      </c>
      <c r="N27" s="918"/>
    </row>
    <row r="28" spans="1:14" ht="22.5" customHeight="1">
      <c r="A28" s="655"/>
      <c r="B28" s="656" t="s">
        <v>146</v>
      </c>
      <c r="C28" s="917">
        <f>'Sch-3'!C170:E170</f>
        <v>0</v>
      </c>
      <c r="D28" s="917"/>
      <c r="E28" s="917"/>
      <c r="F28" s="657"/>
      <c r="G28" s="657"/>
      <c r="H28" s="658"/>
      <c r="I28" s="659"/>
      <c r="J28" s="659"/>
      <c r="K28" s="659"/>
      <c r="L28" s="477" t="s">
        <v>132</v>
      </c>
      <c r="M28" s="918">
        <f>'Sch-3'!O170</f>
        <v>0</v>
      </c>
      <c r="N28" s="918"/>
    </row>
    <row r="29" spans="1:14">
      <c r="A29" s="651"/>
      <c r="B29" s="651"/>
      <c r="C29" s="651"/>
      <c r="D29" s="651"/>
      <c r="E29" s="651"/>
      <c r="F29" s="651"/>
      <c r="G29" s="651"/>
      <c r="H29" s="651"/>
      <c r="I29" s="651"/>
      <c r="J29" s="652"/>
      <c r="K29" s="651"/>
      <c r="L29" s="651"/>
      <c r="M29" s="651"/>
      <c r="N29" s="648"/>
    </row>
  </sheetData>
  <sheetProtection password="CC67" sheet="1" objects="1" scenarios="1" selectLockedCells="1"/>
  <customSheetViews>
    <customSheetView guid="{22CC5C8B-E1A0-44D5-9004-AA64A7EE9D42}" scale="90" showPageBreaks="1" fitToPage="1" printArea="1" view="pageBreakPreview" topLeftCell="A4">
      <selection activeCell="O18" sqref="O18"/>
      <pageMargins left="0.3" right="0.17" top="0.75" bottom="0.75" header="0.3" footer="0.3"/>
      <pageSetup paperSize="9" scale="59" fitToHeight="0" orientation="landscape" r:id="rId1"/>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2"/>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3"/>
    </customSheetView>
  </customSheetViews>
  <mergeCells count="10">
    <mergeCell ref="C28:E28"/>
    <mergeCell ref="M27:N27"/>
    <mergeCell ref="M28:N28"/>
    <mergeCell ref="A14:N14"/>
    <mergeCell ref="F25:I25"/>
    <mergeCell ref="A3:M3"/>
    <mergeCell ref="A5:M5"/>
    <mergeCell ref="A8:K8"/>
    <mergeCell ref="G21:I22"/>
    <mergeCell ref="C27:E27"/>
  </mergeCells>
  <pageMargins left="0.3" right="0.17" top="0.75" bottom="0.75" header="0.3" footer="0.3"/>
  <pageSetup paperSize="9" scale="59" fitToHeight="0"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zoomScaleNormal="100" zoomScaleSheetLayoutView="100" workbookViewId="0">
      <selection activeCell="B15" sqref="B15:C15"/>
    </sheetView>
  </sheetViews>
  <sheetFormatPr defaultColWidth="11.44140625" defaultRowHeight="15.6"/>
  <cols>
    <col min="1" max="1" width="11.88671875" style="61" customWidth="1"/>
    <col min="2" max="2" width="46.6640625" style="61" customWidth="1"/>
    <col min="3" max="3" width="20" style="61" customWidth="1"/>
    <col min="4" max="4" width="23.44140625" style="61" customWidth="1"/>
    <col min="5" max="5" width="22.88671875" style="61" customWidth="1"/>
    <col min="6" max="6" width="11.44140625" style="153" customWidth="1"/>
    <col min="7" max="7" width="34.109375" style="153" customWidth="1"/>
    <col min="8" max="8" width="11.44140625" style="153" customWidth="1"/>
    <col min="9" max="9" width="14" style="505" customWidth="1"/>
    <col min="10" max="10" width="14.44140625" style="505" customWidth="1"/>
    <col min="11" max="11" width="17.109375" style="505" customWidth="1"/>
    <col min="12" max="13" width="11.44140625" style="505" customWidth="1"/>
    <col min="14" max="14" width="21.33203125" style="505" customWidth="1"/>
    <col min="15" max="15" width="18.33203125" style="154" customWidth="1"/>
    <col min="16" max="17" width="11.44140625" style="154" customWidth="1"/>
    <col min="18" max="18" width="11.44140625" style="189" customWidth="1"/>
    <col min="19" max="24" width="11.44140625" style="153" customWidth="1"/>
    <col min="25" max="256" width="11.44140625" style="189"/>
    <col min="257" max="257" width="11.88671875" style="189" customWidth="1"/>
    <col min="258" max="258" width="46.6640625" style="189" customWidth="1"/>
    <col min="259" max="259" width="20" style="189" customWidth="1"/>
    <col min="260" max="260" width="23.44140625" style="189" customWidth="1"/>
    <col min="261" max="261" width="22.88671875" style="189" customWidth="1"/>
    <col min="262" max="262" width="11.44140625" style="189" customWidth="1"/>
    <col min="263" max="263" width="34.109375" style="189" customWidth="1"/>
    <col min="264" max="264" width="11.44140625" style="189" customWidth="1"/>
    <col min="265" max="272" width="0" style="189" hidden="1" customWidth="1"/>
    <col min="273" max="280" width="11.44140625" style="189" customWidth="1"/>
    <col min="281" max="512" width="11.44140625" style="189"/>
    <col min="513" max="513" width="11.88671875" style="189" customWidth="1"/>
    <col min="514" max="514" width="46.6640625" style="189" customWidth="1"/>
    <col min="515" max="515" width="20" style="189" customWidth="1"/>
    <col min="516" max="516" width="23.44140625" style="189" customWidth="1"/>
    <col min="517" max="517" width="22.88671875" style="189" customWidth="1"/>
    <col min="518" max="518" width="11.44140625" style="189" customWidth="1"/>
    <col min="519" max="519" width="34.109375" style="189" customWidth="1"/>
    <col min="520" max="520" width="11.44140625" style="189" customWidth="1"/>
    <col min="521" max="528" width="0" style="189" hidden="1" customWidth="1"/>
    <col min="529" max="536" width="11.44140625" style="189" customWidth="1"/>
    <col min="537" max="768" width="11.44140625" style="189"/>
    <col min="769" max="769" width="11.88671875" style="189" customWidth="1"/>
    <col min="770" max="770" width="46.6640625" style="189" customWidth="1"/>
    <col min="771" max="771" width="20" style="189" customWidth="1"/>
    <col min="772" max="772" width="23.44140625" style="189" customWidth="1"/>
    <col min="773" max="773" width="22.88671875" style="189" customWidth="1"/>
    <col min="774" max="774" width="11.44140625" style="189" customWidth="1"/>
    <col min="775" max="775" width="34.109375" style="189" customWidth="1"/>
    <col min="776" max="776" width="11.44140625" style="189" customWidth="1"/>
    <col min="777" max="784" width="0" style="189" hidden="1" customWidth="1"/>
    <col min="785" max="792" width="11.44140625" style="189" customWidth="1"/>
    <col min="793" max="1024" width="11.44140625" style="189"/>
    <col min="1025" max="1025" width="11.88671875" style="189" customWidth="1"/>
    <col min="1026" max="1026" width="46.6640625" style="189" customWidth="1"/>
    <col min="1027" max="1027" width="20" style="189" customWidth="1"/>
    <col min="1028" max="1028" width="23.44140625" style="189" customWidth="1"/>
    <col min="1029" max="1029" width="22.88671875" style="189" customWidth="1"/>
    <col min="1030" max="1030" width="11.44140625" style="189" customWidth="1"/>
    <col min="1031" max="1031" width="34.109375" style="189" customWidth="1"/>
    <col min="1032" max="1032" width="11.44140625" style="189" customWidth="1"/>
    <col min="1033" max="1040" width="0" style="189" hidden="1" customWidth="1"/>
    <col min="1041" max="1048" width="11.44140625" style="189" customWidth="1"/>
    <col min="1049" max="1280" width="11.44140625" style="189"/>
    <col min="1281" max="1281" width="11.88671875" style="189" customWidth="1"/>
    <col min="1282" max="1282" width="46.6640625" style="189" customWidth="1"/>
    <col min="1283" max="1283" width="20" style="189" customWidth="1"/>
    <col min="1284" max="1284" width="23.44140625" style="189" customWidth="1"/>
    <col min="1285" max="1285" width="22.88671875" style="189" customWidth="1"/>
    <col min="1286" max="1286" width="11.44140625" style="189" customWidth="1"/>
    <col min="1287" max="1287" width="34.109375" style="189" customWidth="1"/>
    <col min="1288" max="1288" width="11.44140625" style="189" customWidth="1"/>
    <col min="1289" max="1296" width="0" style="189" hidden="1" customWidth="1"/>
    <col min="1297" max="1304" width="11.44140625" style="189" customWidth="1"/>
    <col min="1305" max="1536" width="11.44140625" style="189"/>
    <col min="1537" max="1537" width="11.88671875" style="189" customWidth="1"/>
    <col min="1538" max="1538" width="46.6640625" style="189" customWidth="1"/>
    <col min="1539" max="1539" width="20" style="189" customWidth="1"/>
    <col min="1540" max="1540" width="23.44140625" style="189" customWidth="1"/>
    <col min="1541" max="1541" width="22.88671875" style="189" customWidth="1"/>
    <col min="1542" max="1542" width="11.44140625" style="189" customWidth="1"/>
    <col min="1543" max="1543" width="34.109375" style="189" customWidth="1"/>
    <col min="1544" max="1544" width="11.44140625" style="189" customWidth="1"/>
    <col min="1545" max="1552" width="0" style="189" hidden="1" customWidth="1"/>
    <col min="1553" max="1560" width="11.44140625" style="189" customWidth="1"/>
    <col min="1561" max="1792" width="11.44140625" style="189"/>
    <col min="1793" max="1793" width="11.88671875" style="189" customWidth="1"/>
    <col min="1794" max="1794" width="46.6640625" style="189" customWidth="1"/>
    <col min="1795" max="1795" width="20" style="189" customWidth="1"/>
    <col min="1796" max="1796" width="23.44140625" style="189" customWidth="1"/>
    <col min="1797" max="1797" width="22.88671875" style="189" customWidth="1"/>
    <col min="1798" max="1798" width="11.44140625" style="189" customWidth="1"/>
    <col min="1799" max="1799" width="34.109375" style="189" customWidth="1"/>
    <col min="1800" max="1800" width="11.44140625" style="189" customWidth="1"/>
    <col min="1801" max="1808" width="0" style="189" hidden="1" customWidth="1"/>
    <col min="1809" max="1816" width="11.44140625" style="189" customWidth="1"/>
    <col min="1817" max="2048" width="11.44140625" style="189"/>
    <col min="2049" max="2049" width="11.88671875" style="189" customWidth="1"/>
    <col min="2050" max="2050" width="46.6640625" style="189" customWidth="1"/>
    <col min="2051" max="2051" width="20" style="189" customWidth="1"/>
    <col min="2052" max="2052" width="23.44140625" style="189" customWidth="1"/>
    <col min="2053" max="2053" width="22.88671875" style="189" customWidth="1"/>
    <col min="2054" max="2054" width="11.44140625" style="189" customWidth="1"/>
    <col min="2055" max="2055" width="34.109375" style="189" customWidth="1"/>
    <col min="2056" max="2056" width="11.44140625" style="189" customWidth="1"/>
    <col min="2057" max="2064" width="0" style="189" hidden="1" customWidth="1"/>
    <col min="2065" max="2072" width="11.44140625" style="189" customWidth="1"/>
    <col min="2073" max="2304" width="11.44140625" style="189"/>
    <col min="2305" max="2305" width="11.88671875" style="189" customWidth="1"/>
    <col min="2306" max="2306" width="46.6640625" style="189" customWidth="1"/>
    <col min="2307" max="2307" width="20" style="189" customWidth="1"/>
    <col min="2308" max="2308" width="23.44140625" style="189" customWidth="1"/>
    <col min="2309" max="2309" width="22.88671875" style="189" customWidth="1"/>
    <col min="2310" max="2310" width="11.44140625" style="189" customWidth="1"/>
    <col min="2311" max="2311" width="34.109375" style="189" customWidth="1"/>
    <col min="2312" max="2312" width="11.44140625" style="189" customWidth="1"/>
    <col min="2313" max="2320" width="0" style="189" hidden="1" customWidth="1"/>
    <col min="2321" max="2328" width="11.44140625" style="189" customWidth="1"/>
    <col min="2329" max="2560" width="11.44140625" style="189"/>
    <col min="2561" max="2561" width="11.88671875" style="189" customWidth="1"/>
    <col min="2562" max="2562" width="46.6640625" style="189" customWidth="1"/>
    <col min="2563" max="2563" width="20" style="189" customWidth="1"/>
    <col min="2564" max="2564" width="23.44140625" style="189" customWidth="1"/>
    <col min="2565" max="2565" width="22.88671875" style="189" customWidth="1"/>
    <col min="2566" max="2566" width="11.44140625" style="189" customWidth="1"/>
    <col min="2567" max="2567" width="34.109375" style="189" customWidth="1"/>
    <col min="2568" max="2568" width="11.44140625" style="189" customWidth="1"/>
    <col min="2569" max="2576" width="0" style="189" hidden="1" customWidth="1"/>
    <col min="2577" max="2584" width="11.44140625" style="189" customWidth="1"/>
    <col min="2585" max="2816" width="11.44140625" style="189"/>
    <col min="2817" max="2817" width="11.88671875" style="189" customWidth="1"/>
    <col min="2818" max="2818" width="46.6640625" style="189" customWidth="1"/>
    <col min="2819" max="2819" width="20" style="189" customWidth="1"/>
    <col min="2820" max="2820" width="23.44140625" style="189" customWidth="1"/>
    <col min="2821" max="2821" width="22.88671875" style="189" customWidth="1"/>
    <col min="2822" max="2822" width="11.44140625" style="189" customWidth="1"/>
    <col min="2823" max="2823" width="34.109375" style="189" customWidth="1"/>
    <col min="2824" max="2824" width="11.44140625" style="189" customWidth="1"/>
    <col min="2825" max="2832" width="0" style="189" hidden="1" customWidth="1"/>
    <col min="2833" max="2840" width="11.44140625" style="189" customWidth="1"/>
    <col min="2841" max="3072" width="11.44140625" style="189"/>
    <col min="3073" max="3073" width="11.88671875" style="189" customWidth="1"/>
    <col min="3074" max="3074" width="46.6640625" style="189" customWidth="1"/>
    <col min="3075" max="3075" width="20" style="189" customWidth="1"/>
    <col min="3076" max="3076" width="23.44140625" style="189" customWidth="1"/>
    <col min="3077" max="3077" width="22.88671875" style="189" customWidth="1"/>
    <col min="3078" max="3078" width="11.44140625" style="189" customWidth="1"/>
    <col min="3079" max="3079" width="34.109375" style="189" customWidth="1"/>
    <col min="3080" max="3080" width="11.44140625" style="189" customWidth="1"/>
    <col min="3081" max="3088" width="0" style="189" hidden="1" customWidth="1"/>
    <col min="3089" max="3096" width="11.44140625" style="189" customWidth="1"/>
    <col min="3097" max="3328" width="11.44140625" style="189"/>
    <col min="3329" max="3329" width="11.88671875" style="189" customWidth="1"/>
    <col min="3330" max="3330" width="46.6640625" style="189" customWidth="1"/>
    <col min="3331" max="3331" width="20" style="189" customWidth="1"/>
    <col min="3332" max="3332" width="23.44140625" style="189" customWidth="1"/>
    <col min="3333" max="3333" width="22.88671875" style="189" customWidth="1"/>
    <col min="3334" max="3334" width="11.44140625" style="189" customWidth="1"/>
    <col min="3335" max="3335" width="34.109375" style="189" customWidth="1"/>
    <col min="3336" max="3336" width="11.44140625" style="189" customWidth="1"/>
    <col min="3337" max="3344" width="0" style="189" hidden="1" customWidth="1"/>
    <col min="3345" max="3352" width="11.44140625" style="189" customWidth="1"/>
    <col min="3353" max="3584" width="11.44140625" style="189"/>
    <col min="3585" max="3585" width="11.88671875" style="189" customWidth="1"/>
    <col min="3586" max="3586" width="46.6640625" style="189" customWidth="1"/>
    <col min="3587" max="3587" width="20" style="189" customWidth="1"/>
    <col min="3588" max="3588" width="23.44140625" style="189" customWidth="1"/>
    <col min="3589" max="3589" width="22.88671875" style="189" customWidth="1"/>
    <col min="3590" max="3590" width="11.44140625" style="189" customWidth="1"/>
    <col min="3591" max="3591" width="34.109375" style="189" customWidth="1"/>
    <col min="3592" max="3592" width="11.44140625" style="189" customWidth="1"/>
    <col min="3593" max="3600" width="0" style="189" hidden="1" customWidth="1"/>
    <col min="3601" max="3608" width="11.44140625" style="189" customWidth="1"/>
    <col min="3609" max="3840" width="11.44140625" style="189"/>
    <col min="3841" max="3841" width="11.88671875" style="189" customWidth="1"/>
    <col min="3842" max="3842" width="46.6640625" style="189" customWidth="1"/>
    <col min="3843" max="3843" width="20" style="189" customWidth="1"/>
    <col min="3844" max="3844" width="23.44140625" style="189" customWidth="1"/>
    <col min="3845" max="3845" width="22.88671875" style="189" customWidth="1"/>
    <col min="3846" max="3846" width="11.44140625" style="189" customWidth="1"/>
    <col min="3847" max="3847" width="34.109375" style="189" customWidth="1"/>
    <col min="3848" max="3848" width="11.44140625" style="189" customWidth="1"/>
    <col min="3849" max="3856" width="0" style="189" hidden="1" customWidth="1"/>
    <col min="3857" max="3864" width="11.44140625" style="189" customWidth="1"/>
    <col min="3865" max="4096" width="11.44140625" style="189"/>
    <col min="4097" max="4097" width="11.88671875" style="189" customWidth="1"/>
    <col min="4098" max="4098" width="46.6640625" style="189" customWidth="1"/>
    <col min="4099" max="4099" width="20" style="189" customWidth="1"/>
    <col min="4100" max="4100" width="23.44140625" style="189" customWidth="1"/>
    <col min="4101" max="4101" width="22.88671875" style="189" customWidth="1"/>
    <col min="4102" max="4102" width="11.44140625" style="189" customWidth="1"/>
    <col min="4103" max="4103" width="34.109375" style="189" customWidth="1"/>
    <col min="4104" max="4104" width="11.44140625" style="189" customWidth="1"/>
    <col min="4105" max="4112" width="0" style="189" hidden="1" customWidth="1"/>
    <col min="4113" max="4120" width="11.44140625" style="189" customWidth="1"/>
    <col min="4121" max="4352" width="11.44140625" style="189"/>
    <col min="4353" max="4353" width="11.88671875" style="189" customWidth="1"/>
    <col min="4354" max="4354" width="46.6640625" style="189" customWidth="1"/>
    <col min="4355" max="4355" width="20" style="189" customWidth="1"/>
    <col min="4356" max="4356" width="23.44140625" style="189" customWidth="1"/>
    <col min="4357" max="4357" width="22.88671875" style="189" customWidth="1"/>
    <col min="4358" max="4358" width="11.44140625" style="189" customWidth="1"/>
    <col min="4359" max="4359" width="34.109375" style="189" customWidth="1"/>
    <col min="4360" max="4360" width="11.44140625" style="189" customWidth="1"/>
    <col min="4361" max="4368" width="0" style="189" hidden="1" customWidth="1"/>
    <col min="4369" max="4376" width="11.44140625" style="189" customWidth="1"/>
    <col min="4377" max="4608" width="11.44140625" style="189"/>
    <col min="4609" max="4609" width="11.88671875" style="189" customWidth="1"/>
    <col min="4610" max="4610" width="46.6640625" style="189" customWidth="1"/>
    <col min="4611" max="4611" width="20" style="189" customWidth="1"/>
    <col min="4612" max="4612" width="23.44140625" style="189" customWidth="1"/>
    <col min="4613" max="4613" width="22.88671875" style="189" customWidth="1"/>
    <col min="4614" max="4614" width="11.44140625" style="189" customWidth="1"/>
    <col min="4615" max="4615" width="34.109375" style="189" customWidth="1"/>
    <col min="4616" max="4616" width="11.44140625" style="189" customWidth="1"/>
    <col min="4617" max="4624" width="0" style="189" hidden="1" customWidth="1"/>
    <col min="4625" max="4632" width="11.44140625" style="189" customWidth="1"/>
    <col min="4633" max="4864" width="11.44140625" style="189"/>
    <col min="4865" max="4865" width="11.88671875" style="189" customWidth="1"/>
    <col min="4866" max="4866" width="46.6640625" style="189" customWidth="1"/>
    <col min="4867" max="4867" width="20" style="189" customWidth="1"/>
    <col min="4868" max="4868" width="23.44140625" style="189" customWidth="1"/>
    <col min="4869" max="4869" width="22.88671875" style="189" customWidth="1"/>
    <col min="4870" max="4870" width="11.44140625" style="189" customWidth="1"/>
    <col min="4871" max="4871" width="34.109375" style="189" customWidth="1"/>
    <col min="4872" max="4872" width="11.44140625" style="189" customWidth="1"/>
    <col min="4873" max="4880" width="0" style="189" hidden="1" customWidth="1"/>
    <col min="4881" max="4888" width="11.44140625" style="189" customWidth="1"/>
    <col min="4889" max="5120" width="11.44140625" style="189"/>
    <col min="5121" max="5121" width="11.88671875" style="189" customWidth="1"/>
    <col min="5122" max="5122" width="46.6640625" style="189" customWidth="1"/>
    <col min="5123" max="5123" width="20" style="189" customWidth="1"/>
    <col min="5124" max="5124" width="23.44140625" style="189" customWidth="1"/>
    <col min="5125" max="5125" width="22.88671875" style="189" customWidth="1"/>
    <col min="5126" max="5126" width="11.44140625" style="189" customWidth="1"/>
    <col min="5127" max="5127" width="34.109375" style="189" customWidth="1"/>
    <col min="5128" max="5128" width="11.44140625" style="189" customWidth="1"/>
    <col min="5129" max="5136" width="0" style="189" hidden="1" customWidth="1"/>
    <col min="5137" max="5144" width="11.44140625" style="189" customWidth="1"/>
    <col min="5145" max="5376" width="11.44140625" style="189"/>
    <col min="5377" max="5377" width="11.88671875" style="189" customWidth="1"/>
    <col min="5378" max="5378" width="46.6640625" style="189" customWidth="1"/>
    <col min="5379" max="5379" width="20" style="189" customWidth="1"/>
    <col min="5380" max="5380" width="23.44140625" style="189" customWidth="1"/>
    <col min="5381" max="5381" width="22.88671875" style="189" customWidth="1"/>
    <col min="5382" max="5382" width="11.44140625" style="189" customWidth="1"/>
    <col min="5383" max="5383" width="34.109375" style="189" customWidth="1"/>
    <col min="5384" max="5384" width="11.44140625" style="189" customWidth="1"/>
    <col min="5385" max="5392" width="0" style="189" hidden="1" customWidth="1"/>
    <col min="5393" max="5400" width="11.44140625" style="189" customWidth="1"/>
    <col min="5401" max="5632" width="11.44140625" style="189"/>
    <col min="5633" max="5633" width="11.88671875" style="189" customWidth="1"/>
    <col min="5634" max="5634" width="46.6640625" style="189" customWidth="1"/>
    <col min="5635" max="5635" width="20" style="189" customWidth="1"/>
    <col min="5636" max="5636" width="23.44140625" style="189" customWidth="1"/>
    <col min="5637" max="5637" width="22.88671875" style="189" customWidth="1"/>
    <col min="5638" max="5638" width="11.44140625" style="189" customWidth="1"/>
    <col min="5639" max="5639" width="34.109375" style="189" customWidth="1"/>
    <col min="5640" max="5640" width="11.44140625" style="189" customWidth="1"/>
    <col min="5641" max="5648" width="0" style="189" hidden="1" customWidth="1"/>
    <col min="5649" max="5656" width="11.44140625" style="189" customWidth="1"/>
    <col min="5657" max="5888" width="11.44140625" style="189"/>
    <col min="5889" max="5889" width="11.88671875" style="189" customWidth="1"/>
    <col min="5890" max="5890" width="46.6640625" style="189" customWidth="1"/>
    <col min="5891" max="5891" width="20" style="189" customWidth="1"/>
    <col min="5892" max="5892" width="23.44140625" style="189" customWidth="1"/>
    <col min="5893" max="5893" width="22.88671875" style="189" customWidth="1"/>
    <col min="5894" max="5894" width="11.44140625" style="189" customWidth="1"/>
    <col min="5895" max="5895" width="34.109375" style="189" customWidth="1"/>
    <col min="5896" max="5896" width="11.44140625" style="189" customWidth="1"/>
    <col min="5897" max="5904" width="0" style="189" hidden="1" customWidth="1"/>
    <col min="5905" max="5912" width="11.44140625" style="189" customWidth="1"/>
    <col min="5913" max="6144" width="11.44140625" style="189"/>
    <col min="6145" max="6145" width="11.88671875" style="189" customWidth="1"/>
    <col min="6146" max="6146" width="46.6640625" style="189" customWidth="1"/>
    <col min="6147" max="6147" width="20" style="189" customWidth="1"/>
    <col min="6148" max="6148" width="23.44140625" style="189" customWidth="1"/>
    <col min="6149" max="6149" width="22.88671875" style="189" customWidth="1"/>
    <col min="6150" max="6150" width="11.44140625" style="189" customWidth="1"/>
    <col min="6151" max="6151" width="34.109375" style="189" customWidth="1"/>
    <col min="6152" max="6152" width="11.44140625" style="189" customWidth="1"/>
    <col min="6153" max="6160" width="0" style="189" hidden="1" customWidth="1"/>
    <col min="6161" max="6168" width="11.44140625" style="189" customWidth="1"/>
    <col min="6169" max="6400" width="11.44140625" style="189"/>
    <col min="6401" max="6401" width="11.88671875" style="189" customWidth="1"/>
    <col min="6402" max="6402" width="46.6640625" style="189" customWidth="1"/>
    <col min="6403" max="6403" width="20" style="189" customWidth="1"/>
    <col min="6404" max="6404" width="23.44140625" style="189" customWidth="1"/>
    <col min="6405" max="6405" width="22.88671875" style="189" customWidth="1"/>
    <col min="6406" max="6406" width="11.44140625" style="189" customWidth="1"/>
    <col min="6407" max="6407" width="34.109375" style="189" customWidth="1"/>
    <col min="6408" max="6408" width="11.44140625" style="189" customWidth="1"/>
    <col min="6409" max="6416" width="0" style="189" hidden="1" customWidth="1"/>
    <col min="6417" max="6424" width="11.44140625" style="189" customWidth="1"/>
    <col min="6425" max="6656" width="11.44140625" style="189"/>
    <col min="6657" max="6657" width="11.88671875" style="189" customWidth="1"/>
    <col min="6658" max="6658" width="46.6640625" style="189" customWidth="1"/>
    <col min="6659" max="6659" width="20" style="189" customWidth="1"/>
    <col min="6660" max="6660" width="23.44140625" style="189" customWidth="1"/>
    <col min="6661" max="6661" width="22.88671875" style="189" customWidth="1"/>
    <col min="6662" max="6662" width="11.44140625" style="189" customWidth="1"/>
    <col min="6663" max="6663" width="34.109375" style="189" customWidth="1"/>
    <col min="6664" max="6664" width="11.44140625" style="189" customWidth="1"/>
    <col min="6665" max="6672" width="0" style="189" hidden="1" customWidth="1"/>
    <col min="6673" max="6680" width="11.44140625" style="189" customWidth="1"/>
    <col min="6681" max="6912" width="11.44140625" style="189"/>
    <col min="6913" max="6913" width="11.88671875" style="189" customWidth="1"/>
    <col min="6914" max="6914" width="46.6640625" style="189" customWidth="1"/>
    <col min="6915" max="6915" width="20" style="189" customWidth="1"/>
    <col min="6916" max="6916" width="23.44140625" style="189" customWidth="1"/>
    <col min="6917" max="6917" width="22.88671875" style="189" customWidth="1"/>
    <col min="6918" max="6918" width="11.44140625" style="189" customWidth="1"/>
    <col min="6919" max="6919" width="34.109375" style="189" customWidth="1"/>
    <col min="6920" max="6920" width="11.44140625" style="189" customWidth="1"/>
    <col min="6921" max="6928" width="0" style="189" hidden="1" customWidth="1"/>
    <col min="6929" max="6936" width="11.44140625" style="189" customWidth="1"/>
    <col min="6937" max="7168" width="11.44140625" style="189"/>
    <col min="7169" max="7169" width="11.88671875" style="189" customWidth="1"/>
    <col min="7170" max="7170" width="46.6640625" style="189" customWidth="1"/>
    <col min="7171" max="7171" width="20" style="189" customWidth="1"/>
    <col min="7172" max="7172" width="23.44140625" style="189" customWidth="1"/>
    <col min="7173" max="7173" width="22.88671875" style="189" customWidth="1"/>
    <col min="7174" max="7174" width="11.44140625" style="189" customWidth="1"/>
    <col min="7175" max="7175" width="34.109375" style="189" customWidth="1"/>
    <col min="7176" max="7176" width="11.44140625" style="189" customWidth="1"/>
    <col min="7177" max="7184" width="0" style="189" hidden="1" customWidth="1"/>
    <col min="7185" max="7192" width="11.44140625" style="189" customWidth="1"/>
    <col min="7193" max="7424" width="11.44140625" style="189"/>
    <col min="7425" max="7425" width="11.88671875" style="189" customWidth="1"/>
    <col min="7426" max="7426" width="46.6640625" style="189" customWidth="1"/>
    <col min="7427" max="7427" width="20" style="189" customWidth="1"/>
    <col min="7428" max="7428" width="23.44140625" style="189" customWidth="1"/>
    <col min="7429" max="7429" width="22.88671875" style="189" customWidth="1"/>
    <col min="7430" max="7430" width="11.44140625" style="189" customWidth="1"/>
    <col min="7431" max="7431" width="34.109375" style="189" customWidth="1"/>
    <col min="7432" max="7432" width="11.44140625" style="189" customWidth="1"/>
    <col min="7433" max="7440" width="0" style="189" hidden="1" customWidth="1"/>
    <col min="7441" max="7448" width="11.44140625" style="189" customWidth="1"/>
    <col min="7449" max="7680" width="11.44140625" style="189"/>
    <col min="7681" max="7681" width="11.88671875" style="189" customWidth="1"/>
    <col min="7682" max="7682" width="46.6640625" style="189" customWidth="1"/>
    <col min="7683" max="7683" width="20" style="189" customWidth="1"/>
    <col min="7684" max="7684" width="23.44140625" style="189" customWidth="1"/>
    <col min="7685" max="7685" width="22.88671875" style="189" customWidth="1"/>
    <col min="7686" max="7686" width="11.44140625" style="189" customWidth="1"/>
    <col min="7687" max="7687" width="34.109375" style="189" customWidth="1"/>
    <col min="7688" max="7688" width="11.44140625" style="189" customWidth="1"/>
    <col min="7689" max="7696" width="0" style="189" hidden="1" customWidth="1"/>
    <col min="7697" max="7704" width="11.44140625" style="189" customWidth="1"/>
    <col min="7705" max="7936" width="11.44140625" style="189"/>
    <col min="7937" max="7937" width="11.88671875" style="189" customWidth="1"/>
    <col min="7938" max="7938" width="46.6640625" style="189" customWidth="1"/>
    <col min="7939" max="7939" width="20" style="189" customWidth="1"/>
    <col min="7940" max="7940" width="23.44140625" style="189" customWidth="1"/>
    <col min="7941" max="7941" width="22.88671875" style="189" customWidth="1"/>
    <col min="7942" max="7942" width="11.44140625" style="189" customWidth="1"/>
    <col min="7943" max="7943" width="34.109375" style="189" customWidth="1"/>
    <col min="7944" max="7944" width="11.44140625" style="189" customWidth="1"/>
    <col min="7945" max="7952" width="0" style="189" hidden="1" customWidth="1"/>
    <col min="7953" max="7960" width="11.44140625" style="189" customWidth="1"/>
    <col min="7961" max="8192" width="11.44140625" style="189"/>
    <col min="8193" max="8193" width="11.88671875" style="189" customWidth="1"/>
    <col min="8194" max="8194" width="46.6640625" style="189" customWidth="1"/>
    <col min="8195" max="8195" width="20" style="189" customWidth="1"/>
    <col min="8196" max="8196" width="23.44140625" style="189" customWidth="1"/>
    <col min="8197" max="8197" width="22.88671875" style="189" customWidth="1"/>
    <col min="8198" max="8198" width="11.44140625" style="189" customWidth="1"/>
    <col min="8199" max="8199" width="34.109375" style="189" customWidth="1"/>
    <col min="8200" max="8200" width="11.44140625" style="189" customWidth="1"/>
    <col min="8201" max="8208" width="0" style="189" hidden="1" customWidth="1"/>
    <col min="8209" max="8216" width="11.44140625" style="189" customWidth="1"/>
    <col min="8217" max="8448" width="11.44140625" style="189"/>
    <col min="8449" max="8449" width="11.88671875" style="189" customWidth="1"/>
    <col min="8450" max="8450" width="46.6640625" style="189" customWidth="1"/>
    <col min="8451" max="8451" width="20" style="189" customWidth="1"/>
    <col min="8452" max="8452" width="23.44140625" style="189" customWidth="1"/>
    <col min="8453" max="8453" width="22.88671875" style="189" customWidth="1"/>
    <col min="8454" max="8454" width="11.44140625" style="189" customWidth="1"/>
    <col min="8455" max="8455" width="34.109375" style="189" customWidth="1"/>
    <col min="8456" max="8456" width="11.44140625" style="189" customWidth="1"/>
    <col min="8457" max="8464" width="0" style="189" hidden="1" customWidth="1"/>
    <col min="8465" max="8472" width="11.44140625" style="189" customWidth="1"/>
    <col min="8473" max="8704" width="11.44140625" style="189"/>
    <col min="8705" max="8705" width="11.88671875" style="189" customWidth="1"/>
    <col min="8706" max="8706" width="46.6640625" style="189" customWidth="1"/>
    <col min="8707" max="8707" width="20" style="189" customWidth="1"/>
    <col min="8708" max="8708" width="23.44140625" style="189" customWidth="1"/>
    <col min="8709" max="8709" width="22.88671875" style="189" customWidth="1"/>
    <col min="8710" max="8710" width="11.44140625" style="189" customWidth="1"/>
    <col min="8711" max="8711" width="34.109375" style="189" customWidth="1"/>
    <col min="8712" max="8712" width="11.44140625" style="189" customWidth="1"/>
    <col min="8713" max="8720" width="0" style="189" hidden="1" customWidth="1"/>
    <col min="8721" max="8728" width="11.44140625" style="189" customWidth="1"/>
    <col min="8729" max="8960" width="11.44140625" style="189"/>
    <col min="8961" max="8961" width="11.88671875" style="189" customWidth="1"/>
    <col min="8962" max="8962" width="46.6640625" style="189" customWidth="1"/>
    <col min="8963" max="8963" width="20" style="189" customWidth="1"/>
    <col min="8964" max="8964" width="23.44140625" style="189" customWidth="1"/>
    <col min="8965" max="8965" width="22.88671875" style="189" customWidth="1"/>
    <col min="8966" max="8966" width="11.44140625" style="189" customWidth="1"/>
    <col min="8967" max="8967" width="34.109375" style="189" customWidth="1"/>
    <col min="8968" max="8968" width="11.44140625" style="189" customWidth="1"/>
    <col min="8969" max="8976" width="0" style="189" hidden="1" customWidth="1"/>
    <col min="8977" max="8984" width="11.44140625" style="189" customWidth="1"/>
    <col min="8985" max="9216" width="11.44140625" style="189"/>
    <col min="9217" max="9217" width="11.88671875" style="189" customWidth="1"/>
    <col min="9218" max="9218" width="46.6640625" style="189" customWidth="1"/>
    <col min="9219" max="9219" width="20" style="189" customWidth="1"/>
    <col min="9220" max="9220" width="23.44140625" style="189" customWidth="1"/>
    <col min="9221" max="9221" width="22.88671875" style="189" customWidth="1"/>
    <col min="9222" max="9222" width="11.44140625" style="189" customWidth="1"/>
    <col min="9223" max="9223" width="34.109375" style="189" customWidth="1"/>
    <col min="9224" max="9224" width="11.44140625" style="189" customWidth="1"/>
    <col min="9225" max="9232" width="0" style="189" hidden="1" customWidth="1"/>
    <col min="9233" max="9240" width="11.44140625" style="189" customWidth="1"/>
    <col min="9241" max="9472" width="11.44140625" style="189"/>
    <col min="9473" max="9473" width="11.88671875" style="189" customWidth="1"/>
    <col min="9474" max="9474" width="46.6640625" style="189" customWidth="1"/>
    <col min="9475" max="9475" width="20" style="189" customWidth="1"/>
    <col min="9476" max="9476" width="23.44140625" style="189" customWidth="1"/>
    <col min="9477" max="9477" width="22.88671875" style="189" customWidth="1"/>
    <col min="9478" max="9478" width="11.44140625" style="189" customWidth="1"/>
    <col min="9479" max="9479" width="34.109375" style="189" customWidth="1"/>
    <col min="9480" max="9480" width="11.44140625" style="189" customWidth="1"/>
    <col min="9481" max="9488" width="0" style="189" hidden="1" customWidth="1"/>
    <col min="9489" max="9496" width="11.44140625" style="189" customWidth="1"/>
    <col min="9497" max="9728" width="11.44140625" style="189"/>
    <col min="9729" max="9729" width="11.88671875" style="189" customWidth="1"/>
    <col min="9730" max="9730" width="46.6640625" style="189" customWidth="1"/>
    <col min="9731" max="9731" width="20" style="189" customWidth="1"/>
    <col min="9732" max="9732" width="23.44140625" style="189" customWidth="1"/>
    <col min="9733" max="9733" width="22.88671875" style="189" customWidth="1"/>
    <col min="9734" max="9734" width="11.44140625" style="189" customWidth="1"/>
    <col min="9735" max="9735" width="34.109375" style="189" customWidth="1"/>
    <col min="9736" max="9736" width="11.44140625" style="189" customWidth="1"/>
    <col min="9737" max="9744" width="0" style="189" hidden="1" customWidth="1"/>
    <col min="9745" max="9752" width="11.44140625" style="189" customWidth="1"/>
    <col min="9753" max="9984" width="11.44140625" style="189"/>
    <col min="9985" max="9985" width="11.88671875" style="189" customWidth="1"/>
    <col min="9986" max="9986" width="46.6640625" style="189" customWidth="1"/>
    <col min="9987" max="9987" width="20" style="189" customWidth="1"/>
    <col min="9988" max="9988" width="23.44140625" style="189" customWidth="1"/>
    <col min="9989" max="9989" width="22.88671875" style="189" customWidth="1"/>
    <col min="9990" max="9990" width="11.44140625" style="189" customWidth="1"/>
    <col min="9991" max="9991" width="34.109375" style="189" customWidth="1"/>
    <col min="9992" max="9992" width="11.44140625" style="189" customWidth="1"/>
    <col min="9993" max="10000" width="0" style="189" hidden="1" customWidth="1"/>
    <col min="10001" max="10008" width="11.44140625" style="189" customWidth="1"/>
    <col min="10009" max="10240" width="11.44140625" style="189"/>
    <col min="10241" max="10241" width="11.88671875" style="189" customWidth="1"/>
    <col min="10242" max="10242" width="46.6640625" style="189" customWidth="1"/>
    <col min="10243" max="10243" width="20" style="189" customWidth="1"/>
    <col min="10244" max="10244" width="23.44140625" style="189" customWidth="1"/>
    <col min="10245" max="10245" width="22.88671875" style="189" customWidth="1"/>
    <col min="10246" max="10246" width="11.44140625" style="189" customWidth="1"/>
    <col min="10247" max="10247" width="34.109375" style="189" customWidth="1"/>
    <col min="10248" max="10248" width="11.44140625" style="189" customWidth="1"/>
    <col min="10249" max="10256" width="0" style="189" hidden="1" customWidth="1"/>
    <col min="10257" max="10264" width="11.44140625" style="189" customWidth="1"/>
    <col min="10265" max="10496" width="11.44140625" style="189"/>
    <col min="10497" max="10497" width="11.88671875" style="189" customWidth="1"/>
    <col min="10498" max="10498" width="46.6640625" style="189" customWidth="1"/>
    <col min="10499" max="10499" width="20" style="189" customWidth="1"/>
    <col min="10500" max="10500" width="23.44140625" style="189" customWidth="1"/>
    <col min="10501" max="10501" width="22.88671875" style="189" customWidth="1"/>
    <col min="10502" max="10502" width="11.44140625" style="189" customWidth="1"/>
    <col min="10503" max="10503" width="34.109375" style="189" customWidth="1"/>
    <col min="10504" max="10504" width="11.44140625" style="189" customWidth="1"/>
    <col min="10505" max="10512" width="0" style="189" hidden="1" customWidth="1"/>
    <col min="10513" max="10520" width="11.44140625" style="189" customWidth="1"/>
    <col min="10521" max="10752" width="11.44140625" style="189"/>
    <col min="10753" max="10753" width="11.88671875" style="189" customWidth="1"/>
    <col min="10754" max="10754" width="46.6640625" style="189" customWidth="1"/>
    <col min="10755" max="10755" width="20" style="189" customWidth="1"/>
    <col min="10756" max="10756" width="23.44140625" style="189" customWidth="1"/>
    <col min="10757" max="10757" width="22.88671875" style="189" customWidth="1"/>
    <col min="10758" max="10758" width="11.44140625" style="189" customWidth="1"/>
    <col min="10759" max="10759" width="34.109375" style="189" customWidth="1"/>
    <col min="10760" max="10760" width="11.44140625" style="189" customWidth="1"/>
    <col min="10761" max="10768" width="0" style="189" hidden="1" customWidth="1"/>
    <col min="10769" max="10776" width="11.44140625" style="189" customWidth="1"/>
    <col min="10777" max="11008" width="11.44140625" style="189"/>
    <col min="11009" max="11009" width="11.88671875" style="189" customWidth="1"/>
    <col min="11010" max="11010" width="46.6640625" style="189" customWidth="1"/>
    <col min="11011" max="11011" width="20" style="189" customWidth="1"/>
    <col min="11012" max="11012" width="23.44140625" style="189" customWidth="1"/>
    <col min="11013" max="11013" width="22.88671875" style="189" customWidth="1"/>
    <col min="11014" max="11014" width="11.44140625" style="189" customWidth="1"/>
    <col min="11015" max="11015" width="34.109375" style="189" customWidth="1"/>
    <col min="11016" max="11016" width="11.44140625" style="189" customWidth="1"/>
    <col min="11017" max="11024" width="0" style="189" hidden="1" customWidth="1"/>
    <col min="11025" max="11032" width="11.44140625" style="189" customWidth="1"/>
    <col min="11033" max="11264" width="11.44140625" style="189"/>
    <col min="11265" max="11265" width="11.88671875" style="189" customWidth="1"/>
    <col min="11266" max="11266" width="46.6640625" style="189" customWidth="1"/>
    <col min="11267" max="11267" width="20" style="189" customWidth="1"/>
    <col min="11268" max="11268" width="23.44140625" style="189" customWidth="1"/>
    <col min="11269" max="11269" width="22.88671875" style="189" customWidth="1"/>
    <col min="11270" max="11270" width="11.44140625" style="189" customWidth="1"/>
    <col min="11271" max="11271" width="34.109375" style="189" customWidth="1"/>
    <col min="11272" max="11272" width="11.44140625" style="189" customWidth="1"/>
    <col min="11273" max="11280" width="0" style="189" hidden="1" customWidth="1"/>
    <col min="11281" max="11288" width="11.44140625" style="189" customWidth="1"/>
    <col min="11289" max="11520" width="11.44140625" style="189"/>
    <col min="11521" max="11521" width="11.88671875" style="189" customWidth="1"/>
    <col min="11522" max="11522" width="46.6640625" style="189" customWidth="1"/>
    <col min="11523" max="11523" width="20" style="189" customWidth="1"/>
    <col min="11524" max="11524" width="23.44140625" style="189" customWidth="1"/>
    <col min="11525" max="11525" width="22.88671875" style="189" customWidth="1"/>
    <col min="11526" max="11526" width="11.44140625" style="189" customWidth="1"/>
    <col min="11527" max="11527" width="34.109375" style="189" customWidth="1"/>
    <col min="11528" max="11528" width="11.44140625" style="189" customWidth="1"/>
    <col min="11529" max="11536" width="0" style="189" hidden="1" customWidth="1"/>
    <col min="11537" max="11544" width="11.44140625" style="189" customWidth="1"/>
    <col min="11545" max="11776" width="11.44140625" style="189"/>
    <col min="11777" max="11777" width="11.88671875" style="189" customWidth="1"/>
    <col min="11778" max="11778" width="46.6640625" style="189" customWidth="1"/>
    <col min="11779" max="11779" width="20" style="189" customWidth="1"/>
    <col min="11780" max="11780" width="23.44140625" style="189" customWidth="1"/>
    <col min="11781" max="11781" width="22.88671875" style="189" customWidth="1"/>
    <col min="11782" max="11782" width="11.44140625" style="189" customWidth="1"/>
    <col min="11783" max="11783" width="34.109375" style="189" customWidth="1"/>
    <col min="11784" max="11784" width="11.44140625" style="189" customWidth="1"/>
    <col min="11785" max="11792" width="0" style="189" hidden="1" customWidth="1"/>
    <col min="11793" max="11800" width="11.44140625" style="189" customWidth="1"/>
    <col min="11801" max="12032" width="11.44140625" style="189"/>
    <col min="12033" max="12033" width="11.88671875" style="189" customWidth="1"/>
    <col min="12034" max="12034" width="46.6640625" style="189" customWidth="1"/>
    <col min="12035" max="12035" width="20" style="189" customWidth="1"/>
    <col min="12036" max="12036" width="23.44140625" style="189" customWidth="1"/>
    <col min="12037" max="12037" width="22.88671875" style="189" customWidth="1"/>
    <col min="12038" max="12038" width="11.44140625" style="189" customWidth="1"/>
    <col min="12039" max="12039" width="34.109375" style="189" customWidth="1"/>
    <col min="12040" max="12040" width="11.44140625" style="189" customWidth="1"/>
    <col min="12041" max="12048" width="0" style="189" hidden="1" customWidth="1"/>
    <col min="12049" max="12056" width="11.44140625" style="189" customWidth="1"/>
    <col min="12057" max="12288" width="11.44140625" style="189"/>
    <col min="12289" max="12289" width="11.88671875" style="189" customWidth="1"/>
    <col min="12290" max="12290" width="46.6640625" style="189" customWidth="1"/>
    <col min="12291" max="12291" width="20" style="189" customWidth="1"/>
    <col min="12292" max="12292" width="23.44140625" style="189" customWidth="1"/>
    <col min="12293" max="12293" width="22.88671875" style="189" customWidth="1"/>
    <col min="12294" max="12294" width="11.44140625" style="189" customWidth="1"/>
    <col min="12295" max="12295" width="34.109375" style="189" customWidth="1"/>
    <col min="12296" max="12296" width="11.44140625" style="189" customWidth="1"/>
    <col min="12297" max="12304" width="0" style="189" hidden="1" customWidth="1"/>
    <col min="12305" max="12312" width="11.44140625" style="189" customWidth="1"/>
    <col min="12313" max="12544" width="11.44140625" style="189"/>
    <col min="12545" max="12545" width="11.88671875" style="189" customWidth="1"/>
    <col min="12546" max="12546" width="46.6640625" style="189" customWidth="1"/>
    <col min="12547" max="12547" width="20" style="189" customWidth="1"/>
    <col min="12548" max="12548" width="23.44140625" style="189" customWidth="1"/>
    <col min="12549" max="12549" width="22.88671875" style="189" customWidth="1"/>
    <col min="12550" max="12550" width="11.44140625" style="189" customWidth="1"/>
    <col min="12551" max="12551" width="34.109375" style="189" customWidth="1"/>
    <col min="12552" max="12552" width="11.44140625" style="189" customWidth="1"/>
    <col min="12553" max="12560" width="0" style="189" hidden="1" customWidth="1"/>
    <col min="12561" max="12568" width="11.44140625" style="189" customWidth="1"/>
    <col min="12569" max="12800" width="11.44140625" style="189"/>
    <col min="12801" max="12801" width="11.88671875" style="189" customWidth="1"/>
    <col min="12802" max="12802" width="46.6640625" style="189" customWidth="1"/>
    <col min="12803" max="12803" width="20" style="189" customWidth="1"/>
    <col min="12804" max="12804" width="23.44140625" style="189" customWidth="1"/>
    <col min="12805" max="12805" width="22.88671875" style="189" customWidth="1"/>
    <col min="12806" max="12806" width="11.44140625" style="189" customWidth="1"/>
    <col min="12807" max="12807" width="34.109375" style="189" customWidth="1"/>
    <col min="12808" max="12808" width="11.44140625" style="189" customWidth="1"/>
    <col min="12809" max="12816" width="0" style="189" hidden="1" customWidth="1"/>
    <col min="12817" max="12824" width="11.44140625" style="189" customWidth="1"/>
    <col min="12825" max="13056" width="11.44140625" style="189"/>
    <col min="13057" max="13057" width="11.88671875" style="189" customWidth="1"/>
    <col min="13058" max="13058" width="46.6640625" style="189" customWidth="1"/>
    <col min="13059" max="13059" width="20" style="189" customWidth="1"/>
    <col min="13060" max="13060" width="23.44140625" style="189" customWidth="1"/>
    <col min="13061" max="13061" width="22.88671875" style="189" customWidth="1"/>
    <col min="13062" max="13062" width="11.44140625" style="189" customWidth="1"/>
    <col min="13063" max="13063" width="34.109375" style="189" customWidth="1"/>
    <col min="13064" max="13064" width="11.44140625" style="189" customWidth="1"/>
    <col min="13065" max="13072" width="0" style="189" hidden="1" customWidth="1"/>
    <col min="13073" max="13080" width="11.44140625" style="189" customWidth="1"/>
    <col min="13081" max="13312" width="11.44140625" style="189"/>
    <col min="13313" max="13313" width="11.88671875" style="189" customWidth="1"/>
    <col min="13314" max="13314" width="46.6640625" style="189" customWidth="1"/>
    <col min="13315" max="13315" width="20" style="189" customWidth="1"/>
    <col min="13316" max="13316" width="23.44140625" style="189" customWidth="1"/>
    <col min="13317" max="13317" width="22.88671875" style="189" customWidth="1"/>
    <col min="13318" max="13318" width="11.44140625" style="189" customWidth="1"/>
    <col min="13319" max="13319" width="34.109375" style="189" customWidth="1"/>
    <col min="13320" max="13320" width="11.44140625" style="189" customWidth="1"/>
    <col min="13321" max="13328" width="0" style="189" hidden="1" customWidth="1"/>
    <col min="13329" max="13336" width="11.44140625" style="189" customWidth="1"/>
    <col min="13337" max="13568" width="11.44140625" style="189"/>
    <col min="13569" max="13569" width="11.88671875" style="189" customWidth="1"/>
    <col min="13570" max="13570" width="46.6640625" style="189" customWidth="1"/>
    <col min="13571" max="13571" width="20" style="189" customWidth="1"/>
    <col min="13572" max="13572" width="23.44140625" style="189" customWidth="1"/>
    <col min="13573" max="13573" width="22.88671875" style="189" customWidth="1"/>
    <col min="13574" max="13574" width="11.44140625" style="189" customWidth="1"/>
    <col min="13575" max="13575" width="34.109375" style="189" customWidth="1"/>
    <col min="13576" max="13576" width="11.44140625" style="189" customWidth="1"/>
    <col min="13577" max="13584" width="0" style="189" hidden="1" customWidth="1"/>
    <col min="13585" max="13592" width="11.44140625" style="189" customWidth="1"/>
    <col min="13593" max="13824" width="11.44140625" style="189"/>
    <col min="13825" max="13825" width="11.88671875" style="189" customWidth="1"/>
    <col min="13826" max="13826" width="46.6640625" style="189" customWidth="1"/>
    <col min="13827" max="13827" width="20" style="189" customWidth="1"/>
    <col min="13828" max="13828" width="23.44140625" style="189" customWidth="1"/>
    <col min="13829" max="13829" width="22.88671875" style="189" customWidth="1"/>
    <col min="13830" max="13830" width="11.44140625" style="189" customWidth="1"/>
    <col min="13831" max="13831" width="34.109375" style="189" customWidth="1"/>
    <col min="13832" max="13832" width="11.44140625" style="189" customWidth="1"/>
    <col min="13833" max="13840" width="0" style="189" hidden="1" customWidth="1"/>
    <col min="13841" max="13848" width="11.44140625" style="189" customWidth="1"/>
    <col min="13849" max="14080" width="11.44140625" style="189"/>
    <col min="14081" max="14081" width="11.88671875" style="189" customWidth="1"/>
    <col min="14082" max="14082" width="46.6640625" style="189" customWidth="1"/>
    <col min="14083" max="14083" width="20" style="189" customWidth="1"/>
    <col min="14084" max="14084" width="23.44140625" style="189" customWidth="1"/>
    <col min="14085" max="14085" width="22.88671875" style="189" customWidth="1"/>
    <col min="14086" max="14086" width="11.44140625" style="189" customWidth="1"/>
    <col min="14087" max="14087" width="34.109375" style="189" customWidth="1"/>
    <col min="14088" max="14088" width="11.44140625" style="189" customWidth="1"/>
    <col min="14089" max="14096" width="0" style="189" hidden="1" customWidth="1"/>
    <col min="14097" max="14104" width="11.44140625" style="189" customWidth="1"/>
    <col min="14105" max="14336" width="11.44140625" style="189"/>
    <col min="14337" max="14337" width="11.88671875" style="189" customWidth="1"/>
    <col min="14338" max="14338" width="46.6640625" style="189" customWidth="1"/>
    <col min="14339" max="14339" width="20" style="189" customWidth="1"/>
    <col min="14340" max="14340" width="23.44140625" style="189" customWidth="1"/>
    <col min="14341" max="14341" width="22.88671875" style="189" customWidth="1"/>
    <col min="14342" max="14342" width="11.44140625" style="189" customWidth="1"/>
    <col min="14343" max="14343" width="34.109375" style="189" customWidth="1"/>
    <col min="14344" max="14344" width="11.44140625" style="189" customWidth="1"/>
    <col min="14345" max="14352" width="0" style="189" hidden="1" customWidth="1"/>
    <col min="14353" max="14360" width="11.44140625" style="189" customWidth="1"/>
    <col min="14361" max="14592" width="11.44140625" style="189"/>
    <col min="14593" max="14593" width="11.88671875" style="189" customWidth="1"/>
    <col min="14594" max="14594" width="46.6640625" style="189" customWidth="1"/>
    <col min="14595" max="14595" width="20" style="189" customWidth="1"/>
    <col min="14596" max="14596" width="23.44140625" style="189" customWidth="1"/>
    <col min="14597" max="14597" width="22.88671875" style="189" customWidth="1"/>
    <col min="14598" max="14598" width="11.44140625" style="189" customWidth="1"/>
    <col min="14599" max="14599" width="34.109375" style="189" customWidth="1"/>
    <col min="14600" max="14600" width="11.44140625" style="189" customWidth="1"/>
    <col min="14601" max="14608" width="0" style="189" hidden="1" customWidth="1"/>
    <col min="14609" max="14616" width="11.44140625" style="189" customWidth="1"/>
    <col min="14617" max="14848" width="11.44140625" style="189"/>
    <col min="14849" max="14849" width="11.88671875" style="189" customWidth="1"/>
    <col min="14850" max="14850" width="46.6640625" style="189" customWidth="1"/>
    <col min="14851" max="14851" width="20" style="189" customWidth="1"/>
    <col min="14852" max="14852" width="23.44140625" style="189" customWidth="1"/>
    <col min="14853" max="14853" width="22.88671875" style="189" customWidth="1"/>
    <col min="14854" max="14854" width="11.44140625" style="189" customWidth="1"/>
    <col min="14855" max="14855" width="34.109375" style="189" customWidth="1"/>
    <col min="14856" max="14856" width="11.44140625" style="189" customWidth="1"/>
    <col min="14857" max="14864" width="0" style="189" hidden="1" customWidth="1"/>
    <col min="14865" max="14872" width="11.44140625" style="189" customWidth="1"/>
    <col min="14873" max="15104" width="11.44140625" style="189"/>
    <col min="15105" max="15105" width="11.88671875" style="189" customWidth="1"/>
    <col min="15106" max="15106" width="46.6640625" style="189" customWidth="1"/>
    <col min="15107" max="15107" width="20" style="189" customWidth="1"/>
    <col min="15108" max="15108" width="23.44140625" style="189" customWidth="1"/>
    <col min="15109" max="15109" width="22.88671875" style="189" customWidth="1"/>
    <col min="15110" max="15110" width="11.44140625" style="189" customWidth="1"/>
    <col min="15111" max="15111" width="34.109375" style="189" customWidth="1"/>
    <col min="15112" max="15112" width="11.44140625" style="189" customWidth="1"/>
    <col min="15113" max="15120" width="0" style="189" hidden="1" customWidth="1"/>
    <col min="15121" max="15128" width="11.44140625" style="189" customWidth="1"/>
    <col min="15129" max="15360" width="11.44140625" style="189"/>
    <col min="15361" max="15361" width="11.88671875" style="189" customWidth="1"/>
    <col min="15362" max="15362" width="46.6640625" style="189" customWidth="1"/>
    <col min="15363" max="15363" width="20" style="189" customWidth="1"/>
    <col min="15364" max="15364" width="23.44140625" style="189" customWidth="1"/>
    <col min="15365" max="15365" width="22.88671875" style="189" customWidth="1"/>
    <col min="15366" max="15366" width="11.44140625" style="189" customWidth="1"/>
    <col min="15367" max="15367" width="34.109375" style="189" customWidth="1"/>
    <col min="15368" max="15368" width="11.44140625" style="189" customWidth="1"/>
    <col min="15369" max="15376" width="0" style="189" hidden="1" customWidth="1"/>
    <col min="15377" max="15384" width="11.44140625" style="189" customWidth="1"/>
    <col min="15385" max="15616" width="11.44140625" style="189"/>
    <col min="15617" max="15617" width="11.88671875" style="189" customWidth="1"/>
    <col min="15618" max="15618" width="46.6640625" style="189" customWidth="1"/>
    <col min="15619" max="15619" width="20" style="189" customWidth="1"/>
    <col min="15620" max="15620" width="23.44140625" style="189" customWidth="1"/>
    <col min="15621" max="15621" width="22.88671875" style="189" customWidth="1"/>
    <col min="15622" max="15622" width="11.44140625" style="189" customWidth="1"/>
    <col min="15623" max="15623" width="34.109375" style="189" customWidth="1"/>
    <col min="15624" max="15624" width="11.44140625" style="189" customWidth="1"/>
    <col min="15625" max="15632" width="0" style="189" hidden="1" customWidth="1"/>
    <col min="15633" max="15640" width="11.44140625" style="189" customWidth="1"/>
    <col min="15641" max="15872" width="11.44140625" style="189"/>
    <col min="15873" max="15873" width="11.88671875" style="189" customWidth="1"/>
    <col min="15874" max="15874" width="46.6640625" style="189" customWidth="1"/>
    <col min="15875" max="15875" width="20" style="189" customWidth="1"/>
    <col min="15876" max="15876" width="23.44140625" style="189" customWidth="1"/>
    <col min="15877" max="15877" width="22.88671875" style="189" customWidth="1"/>
    <col min="15878" max="15878" width="11.44140625" style="189" customWidth="1"/>
    <col min="15879" max="15879" width="34.109375" style="189" customWidth="1"/>
    <col min="15880" max="15880" width="11.44140625" style="189" customWidth="1"/>
    <col min="15881" max="15888" width="0" style="189" hidden="1" customWidth="1"/>
    <col min="15889" max="15896" width="11.44140625" style="189" customWidth="1"/>
    <col min="15897" max="16128" width="11.44140625" style="189"/>
    <col min="16129" max="16129" width="11.88671875" style="189" customWidth="1"/>
    <col min="16130" max="16130" width="46.6640625" style="189" customWidth="1"/>
    <col min="16131" max="16131" width="20" style="189" customWidth="1"/>
    <col min="16132" max="16132" width="23.44140625" style="189" customWidth="1"/>
    <col min="16133" max="16133" width="22.88671875" style="189" customWidth="1"/>
    <col min="16134" max="16134" width="11.44140625" style="189" customWidth="1"/>
    <col min="16135" max="16135" width="34.109375" style="189" customWidth="1"/>
    <col min="16136" max="16136" width="11.44140625" style="189" customWidth="1"/>
    <col min="16137" max="16144" width="0" style="189" hidden="1" customWidth="1"/>
    <col min="16145" max="16152" width="11.44140625" style="189" customWidth="1"/>
    <col min="16153" max="16384" width="11.44140625" style="189"/>
  </cols>
  <sheetData>
    <row r="1" spans="1:15" ht="18" customHeight="1">
      <c r="A1" s="149" t="str">
        <f>Cover!B3</f>
        <v>Specification No.: CC-CS/907-NR2/GIS-3992/3/G2</v>
      </c>
      <c r="B1" s="150"/>
      <c r="C1" s="151"/>
      <c r="D1" s="151"/>
      <c r="E1" s="152" t="s">
        <v>119</v>
      </c>
    </row>
    <row r="2" spans="1:15" ht="8.1" customHeight="1">
      <c r="A2" s="155"/>
      <c r="B2" s="156"/>
      <c r="C2" s="157"/>
      <c r="D2" s="157"/>
      <c r="E2" s="158"/>
      <c r="F2" s="159"/>
    </row>
    <row r="3" spans="1:15" ht="65.25" customHeight="1">
      <c r="A3" s="939" t="str">
        <f>Cover!$B$2</f>
        <v>400kV GIS Package-SS21 for (i) Extension of 400kV Maharanibagh (GIS) Substation, (ii) Extension of 400kV Chamera Pooling Substation associated with scheme NRSS-XL and Extension of 400kV Chamera (GIS) Pooling Substation associated with scheme NRSS-XLI.</v>
      </c>
      <c r="B3" s="939"/>
      <c r="C3" s="939"/>
      <c r="D3" s="939"/>
      <c r="E3" s="939"/>
    </row>
    <row r="4" spans="1:15" ht="21.9" customHeight="1">
      <c r="A4" s="940" t="s">
        <v>314</v>
      </c>
      <c r="B4" s="940"/>
      <c r="C4" s="940"/>
      <c r="D4" s="940"/>
      <c r="E4" s="940"/>
    </row>
    <row r="5" spans="1:15" ht="12" customHeight="1">
      <c r="A5" s="160"/>
      <c r="B5" s="161"/>
      <c r="C5" s="161"/>
      <c r="D5" s="161"/>
      <c r="E5" s="161"/>
    </row>
    <row r="6" spans="1:15" ht="18" customHeight="1">
      <c r="A6" s="55" t="str">
        <f>'Sch-1'!A6</f>
        <v>Bidder’s Name and Address  (Lead Partner) :</v>
      </c>
      <c r="D6" s="162" t="s">
        <v>1</v>
      </c>
    </row>
    <row r="7" spans="1:15" ht="18" customHeight="1">
      <c r="A7" s="941" t="str">
        <f>'Sch-4'!A8:K8</f>
        <v/>
      </c>
      <c r="B7" s="941"/>
      <c r="D7" s="164" t="str">
        <f>'Sch-1'!L7</f>
        <v>Contract Services</v>
      </c>
    </row>
    <row r="8" spans="1:15" ht="18" customHeight="1">
      <c r="A8" s="62" t="s">
        <v>43</v>
      </c>
      <c r="B8" s="938" t="str">
        <f>IF('Sch-1'!C8=0, "", 'Sch-1'!C8)</f>
        <v/>
      </c>
      <c r="C8" s="938"/>
      <c r="D8" s="164" t="str">
        <f>'Sch-1'!L8</f>
        <v>Power Grid Corporation of India Ltd.,</v>
      </c>
    </row>
    <row r="9" spans="1:15" ht="18" customHeight="1">
      <c r="A9" s="62" t="s">
        <v>44</v>
      </c>
      <c r="B9" s="938" t="str">
        <f>IF('Sch-1'!C9=0, "", 'Sch-1'!C9)</f>
        <v/>
      </c>
      <c r="C9" s="938"/>
      <c r="D9" s="164" t="str">
        <f>'Sch-1'!L9</f>
        <v>"Saudamini", Plot No.-2</v>
      </c>
    </row>
    <row r="10" spans="1:15" ht="18" customHeight="1">
      <c r="A10" s="63"/>
      <c r="B10" s="938" t="str">
        <f>IF('Sch-1'!C10=0, "", 'Sch-1'!C10)</f>
        <v/>
      </c>
      <c r="C10" s="938"/>
      <c r="D10" s="164" t="str">
        <f>'Sch-1'!L10</f>
        <v xml:space="preserve">Sector-29, </v>
      </c>
    </row>
    <row r="11" spans="1:15" ht="18" customHeight="1">
      <c r="A11" s="63"/>
      <c r="B11" s="938" t="str">
        <f>IF('Sch-1'!C11=0, "", 'Sch-1'!C11)</f>
        <v/>
      </c>
      <c r="C11" s="938"/>
      <c r="D11" s="164" t="str">
        <f>'Sch-1'!L11</f>
        <v>Gurgaon (Haryana) - 122001</v>
      </c>
    </row>
    <row r="12" spans="1:15" ht="8.1" customHeight="1"/>
    <row r="13" spans="1:15" ht="21.9" customHeight="1">
      <c r="A13" s="165" t="s">
        <v>120</v>
      </c>
      <c r="B13" s="929" t="s">
        <v>121</v>
      </c>
      <c r="C13" s="930"/>
      <c r="D13" s="931" t="s">
        <v>122</v>
      </c>
      <c r="E13" s="932"/>
      <c r="I13" s="933"/>
      <c r="J13" s="933"/>
      <c r="K13" s="933"/>
      <c r="M13" s="934"/>
      <c r="N13" s="934"/>
      <c r="O13" s="934"/>
    </row>
    <row r="14" spans="1:15" ht="18" customHeight="1">
      <c r="A14" s="166" t="s">
        <v>123</v>
      </c>
      <c r="B14" s="926" t="s">
        <v>315</v>
      </c>
      <c r="C14" s="935"/>
      <c r="D14" s="936">
        <f>'Sch-1'!P162+'Sch-7'!P25</f>
        <v>0</v>
      </c>
      <c r="E14" s="937"/>
      <c r="I14" s="506"/>
      <c r="K14" s="506"/>
      <c r="M14" s="506"/>
      <c r="O14" s="167"/>
    </row>
    <row r="15" spans="1:15" ht="75.75" customHeight="1">
      <c r="A15" s="168"/>
      <c r="B15" s="925" t="s">
        <v>316</v>
      </c>
      <c r="C15" s="925"/>
      <c r="D15" s="925"/>
      <c r="E15" s="925"/>
      <c r="G15" s="169"/>
    </row>
    <row r="16" spans="1:15" ht="18" customHeight="1">
      <c r="A16" s="166" t="s">
        <v>124</v>
      </c>
      <c r="B16" s="926" t="s">
        <v>317</v>
      </c>
      <c r="C16" s="927"/>
      <c r="D16" s="928">
        <f>'Sch-3'!R166</f>
        <v>0</v>
      </c>
      <c r="E16" s="928"/>
      <c r="I16" s="506"/>
      <c r="K16" s="507"/>
      <c r="M16" s="506"/>
      <c r="O16" s="170"/>
    </row>
    <row r="17" spans="1:15" ht="72.75" customHeight="1">
      <c r="A17" s="168"/>
      <c r="B17" s="925" t="s">
        <v>318</v>
      </c>
      <c r="C17" s="925"/>
      <c r="D17" s="925"/>
      <c r="E17" s="925"/>
      <c r="G17" s="171"/>
      <c r="I17" s="508"/>
      <c r="M17" s="508"/>
    </row>
    <row r="18" spans="1:15" ht="24" customHeight="1">
      <c r="A18" s="538"/>
      <c r="B18" s="923" t="s">
        <v>319</v>
      </c>
      <c r="C18" s="923"/>
      <c r="D18" s="924">
        <f>D14+D16</f>
        <v>0</v>
      </c>
      <c r="E18" s="924"/>
      <c r="K18" s="509"/>
      <c r="O18" s="172"/>
    </row>
    <row r="19" spans="1:15" ht="18" customHeight="1">
      <c r="A19" s="173"/>
      <c r="B19" s="174"/>
      <c r="C19" s="174"/>
      <c r="D19" s="175"/>
      <c r="E19" s="175"/>
    </row>
    <row r="20" spans="1:15" ht="30" customHeight="1">
      <c r="A20" s="176"/>
      <c r="B20" s="176"/>
      <c r="C20" s="177"/>
      <c r="D20" s="176"/>
      <c r="E20" s="176"/>
    </row>
    <row r="21" spans="1:15" ht="30" customHeight="1">
      <c r="A21" s="178" t="s">
        <v>129</v>
      </c>
      <c r="B21" s="179" t="str">
        <f>'Sch-4'!C27</f>
        <v>--</v>
      </c>
      <c r="C21" s="177" t="s">
        <v>130</v>
      </c>
      <c r="D21" s="180">
        <f>'Sch-4'!M27</f>
        <v>0</v>
      </c>
      <c r="F21" s="181"/>
    </row>
    <row r="22" spans="1:15" ht="30" customHeight="1">
      <c r="A22" s="178" t="s">
        <v>131</v>
      </c>
      <c r="B22" s="182">
        <f>'Sch-4'!C28</f>
        <v>0</v>
      </c>
      <c r="C22" s="177" t="s">
        <v>132</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 customHeight="1">
      <c r="A25" s="187"/>
      <c r="B25" s="187"/>
      <c r="C25" s="187"/>
      <c r="D25" s="187"/>
      <c r="E25" s="188"/>
    </row>
    <row r="26" spans="1:15" ht="21.9" customHeight="1">
      <c r="A26" s="187"/>
      <c r="B26" s="187"/>
      <c r="C26" s="187"/>
      <c r="D26" s="187"/>
      <c r="E26" s="188"/>
    </row>
    <row r="27" spans="1:15" ht="21.9" customHeight="1">
      <c r="A27" s="187"/>
      <c r="B27" s="187"/>
      <c r="C27" s="187"/>
      <c r="D27" s="187"/>
      <c r="E27" s="188"/>
    </row>
    <row r="28" spans="1:15" ht="21.9" customHeight="1">
      <c r="A28" s="187"/>
      <c r="B28" s="187"/>
      <c r="C28" s="187"/>
      <c r="D28" s="187"/>
      <c r="E28" s="188"/>
    </row>
    <row r="29" spans="1:15" ht="21.9" customHeight="1">
      <c r="A29" s="187"/>
      <c r="B29" s="187"/>
      <c r="C29" s="187"/>
      <c r="D29" s="187"/>
      <c r="E29" s="188"/>
    </row>
    <row r="30" spans="1:15" ht="21.9" customHeight="1">
      <c r="A30" s="187"/>
      <c r="B30" s="187"/>
      <c r="C30" s="187"/>
      <c r="D30" s="187"/>
      <c r="E30" s="188"/>
    </row>
    <row r="31" spans="1:15" ht="24.9" customHeight="1">
      <c r="A31" s="186"/>
      <c r="B31" s="186"/>
      <c r="C31" s="186"/>
      <c r="D31" s="186"/>
      <c r="E31" s="186"/>
    </row>
    <row r="32" spans="1:15" ht="24.9" customHeight="1">
      <c r="A32" s="186"/>
      <c r="B32" s="186"/>
      <c r="C32" s="186"/>
      <c r="D32" s="186"/>
      <c r="E32" s="186"/>
    </row>
    <row r="33" spans="1:5" ht="24.9" customHeight="1">
      <c r="A33" s="186"/>
      <c r="B33" s="186"/>
      <c r="C33" s="186"/>
      <c r="D33" s="186"/>
      <c r="E33" s="186"/>
    </row>
    <row r="34" spans="1:5" ht="24.9" customHeight="1">
      <c r="A34" s="186"/>
      <c r="B34" s="186"/>
      <c r="C34" s="186"/>
      <c r="D34" s="186"/>
      <c r="E34" s="186"/>
    </row>
    <row r="35" spans="1:5" ht="24.9" customHeight="1">
      <c r="A35" s="186"/>
      <c r="B35" s="186"/>
      <c r="C35" s="186"/>
      <c r="D35" s="186"/>
      <c r="E35" s="186"/>
    </row>
    <row r="36" spans="1:5" ht="24.9" customHeight="1">
      <c r="A36" s="186"/>
      <c r="B36" s="186"/>
      <c r="C36" s="186"/>
      <c r="D36" s="186"/>
      <c r="E36" s="186"/>
    </row>
    <row r="37" spans="1:5" ht="24.9" customHeight="1">
      <c r="A37" s="186"/>
      <c r="B37" s="186"/>
      <c r="C37" s="186"/>
      <c r="D37" s="186"/>
      <c r="E37" s="186"/>
    </row>
    <row r="38" spans="1:5" ht="24.9" customHeight="1">
      <c r="A38" s="186"/>
      <c r="B38" s="186"/>
      <c r="C38" s="186"/>
      <c r="D38" s="186"/>
      <c r="E38" s="186"/>
    </row>
    <row r="39" spans="1:5" ht="24.9" customHeight="1">
      <c r="A39" s="186"/>
      <c r="B39" s="186"/>
      <c r="C39" s="186"/>
      <c r="D39" s="186"/>
      <c r="E39" s="186"/>
    </row>
    <row r="40" spans="1:5" ht="24.9" customHeight="1">
      <c r="A40" s="186"/>
      <c r="B40" s="186"/>
      <c r="C40" s="186"/>
      <c r="D40" s="186"/>
      <c r="E40" s="186"/>
    </row>
    <row r="41" spans="1:5" ht="24.9" customHeight="1">
      <c r="A41" s="186"/>
      <c r="B41" s="186"/>
      <c r="C41" s="186"/>
      <c r="D41" s="186"/>
      <c r="E41" s="186"/>
    </row>
    <row r="42" spans="1:5" ht="24.9" customHeight="1">
      <c r="A42" s="186"/>
      <c r="B42" s="186"/>
      <c r="C42" s="186"/>
      <c r="D42" s="186"/>
      <c r="E42" s="186"/>
    </row>
    <row r="43" spans="1:5" ht="24.9" customHeight="1">
      <c r="A43" s="186"/>
      <c r="B43" s="186"/>
      <c r="C43" s="186"/>
      <c r="D43" s="186"/>
      <c r="E43" s="186"/>
    </row>
    <row r="44" spans="1:5" ht="24.9" customHeight="1">
      <c r="A44" s="186"/>
      <c r="B44" s="186"/>
      <c r="C44" s="186"/>
      <c r="D44" s="186"/>
      <c r="E44" s="186"/>
    </row>
    <row r="45" spans="1:5" ht="24.9" customHeight="1">
      <c r="A45" s="186"/>
      <c r="B45" s="186"/>
      <c r="C45" s="186"/>
      <c r="D45" s="186"/>
      <c r="E45" s="186"/>
    </row>
    <row r="46" spans="1:5" ht="24.9" customHeight="1">
      <c r="A46" s="186"/>
      <c r="B46" s="186"/>
      <c r="C46" s="186"/>
      <c r="D46" s="186"/>
      <c r="E46" s="186"/>
    </row>
    <row r="47" spans="1:5" ht="24.9" customHeight="1">
      <c r="A47" s="186"/>
      <c r="B47" s="186"/>
      <c r="C47" s="186"/>
      <c r="D47" s="186"/>
      <c r="E47" s="186"/>
    </row>
    <row r="48" spans="1:5" ht="24.9" customHeight="1">
      <c r="A48" s="186"/>
      <c r="B48" s="186"/>
      <c r="C48" s="186"/>
      <c r="D48" s="186"/>
      <c r="E48" s="186"/>
    </row>
    <row r="49" spans="1:5" ht="24.9" customHeight="1">
      <c r="A49" s="186"/>
      <c r="B49" s="186"/>
      <c r="C49" s="186"/>
      <c r="D49" s="186"/>
      <c r="E49" s="186"/>
    </row>
    <row r="50" spans="1:5" ht="24.9" customHeight="1">
      <c r="A50" s="186"/>
      <c r="B50" s="186"/>
      <c r="C50" s="186"/>
      <c r="D50" s="186"/>
      <c r="E50" s="186"/>
    </row>
    <row r="51" spans="1:5" ht="24.9" customHeight="1">
      <c r="A51" s="186"/>
      <c r="B51" s="186"/>
      <c r="C51" s="186"/>
      <c r="D51" s="186"/>
      <c r="E51" s="186"/>
    </row>
    <row r="52" spans="1:5" ht="24.9" customHeight="1">
      <c r="A52" s="186"/>
      <c r="B52" s="186"/>
      <c r="C52" s="186"/>
      <c r="D52" s="186"/>
      <c r="E52" s="186"/>
    </row>
    <row r="53" spans="1:5" ht="24.9"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password="CC67" sheet="1" objects="1" scenarios="1" selectLockedCells="1"/>
  <dataConsolidate/>
  <customSheetViews>
    <customSheetView guid="{22CC5C8B-E1A0-44D5-9004-AA64A7EE9D42}" showPageBreaks="1" printArea="1" hiddenColumns="1" view="pageBreakPreview">
      <selection activeCell="B15" sqref="B15:C15"/>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s>
  <mergeCells count="21">
    <mergeCell ref="B11:C11"/>
    <mergeCell ref="A3:E3"/>
    <mergeCell ref="A4:E4"/>
    <mergeCell ref="B8:C8"/>
    <mergeCell ref="B9:C9"/>
    <mergeCell ref="B10:C10"/>
    <mergeCell ref="A7:B7"/>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4"/>
  <headerFooter alignWithMargins="0">
    <oddFooter>&amp;R&amp;"Book Antiqua,Bold"&amp;10Schedule-5/ Page &amp;P of &amp;N</oddFooter>
  </headerFooter>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4140625" defaultRowHeight="15.6"/>
  <cols>
    <col min="1" max="1" width="11.88671875" style="61" customWidth="1"/>
    <col min="2" max="2" width="46.6640625" style="61" customWidth="1"/>
    <col min="3" max="3" width="20" style="61" customWidth="1"/>
    <col min="4" max="4" width="23.44140625" style="61" customWidth="1"/>
    <col min="5" max="5" width="22.88671875" style="61" customWidth="1"/>
    <col min="6" max="6" width="11.44140625" style="153" customWidth="1"/>
    <col min="7" max="7" width="34.109375" style="153" customWidth="1"/>
    <col min="8" max="8" width="11.44140625" style="153" customWidth="1"/>
    <col min="9" max="9" width="14" style="505" customWidth="1"/>
    <col min="10" max="10" width="14.44140625" style="505" customWidth="1"/>
    <col min="11" max="11" width="17.109375" style="505" customWidth="1"/>
    <col min="12" max="13" width="11.44140625" style="505" customWidth="1"/>
    <col min="14" max="14" width="21.33203125" style="505" customWidth="1"/>
    <col min="15" max="15" width="18.33203125" style="154" customWidth="1"/>
    <col min="16" max="17" width="11.44140625" style="154" customWidth="1"/>
    <col min="18" max="18" width="11.44140625" style="189" customWidth="1"/>
    <col min="19" max="24" width="11.44140625" style="153" customWidth="1"/>
    <col min="25" max="256" width="11.44140625" style="189"/>
    <col min="257" max="257" width="11.88671875" style="189" customWidth="1"/>
    <col min="258" max="258" width="46.6640625" style="189" customWidth="1"/>
    <col min="259" max="259" width="20" style="189" customWidth="1"/>
    <col min="260" max="260" width="23.44140625" style="189" customWidth="1"/>
    <col min="261" max="261" width="22.88671875" style="189" customWidth="1"/>
    <col min="262" max="262" width="11.44140625" style="189" customWidth="1"/>
    <col min="263" max="263" width="34.109375" style="189" customWidth="1"/>
    <col min="264" max="264" width="11.44140625" style="189" customWidth="1"/>
    <col min="265" max="272" width="0" style="189" hidden="1" customWidth="1"/>
    <col min="273" max="280" width="11.44140625" style="189" customWidth="1"/>
    <col min="281" max="512" width="11.44140625" style="189"/>
    <col min="513" max="513" width="11.88671875" style="189" customWidth="1"/>
    <col min="514" max="514" width="46.6640625" style="189" customWidth="1"/>
    <col min="515" max="515" width="20" style="189" customWidth="1"/>
    <col min="516" max="516" width="23.44140625" style="189" customWidth="1"/>
    <col min="517" max="517" width="22.88671875" style="189" customWidth="1"/>
    <col min="518" max="518" width="11.44140625" style="189" customWidth="1"/>
    <col min="519" max="519" width="34.109375" style="189" customWidth="1"/>
    <col min="520" max="520" width="11.44140625" style="189" customWidth="1"/>
    <col min="521" max="528" width="0" style="189" hidden="1" customWidth="1"/>
    <col min="529" max="536" width="11.44140625" style="189" customWidth="1"/>
    <col min="537" max="768" width="11.44140625" style="189"/>
    <col min="769" max="769" width="11.88671875" style="189" customWidth="1"/>
    <col min="770" max="770" width="46.6640625" style="189" customWidth="1"/>
    <col min="771" max="771" width="20" style="189" customWidth="1"/>
    <col min="772" max="772" width="23.44140625" style="189" customWidth="1"/>
    <col min="773" max="773" width="22.88671875" style="189" customWidth="1"/>
    <col min="774" max="774" width="11.44140625" style="189" customWidth="1"/>
    <col min="775" max="775" width="34.109375" style="189" customWidth="1"/>
    <col min="776" max="776" width="11.44140625" style="189" customWidth="1"/>
    <col min="777" max="784" width="0" style="189" hidden="1" customWidth="1"/>
    <col min="785" max="792" width="11.44140625" style="189" customWidth="1"/>
    <col min="793" max="1024" width="11.44140625" style="189"/>
    <col min="1025" max="1025" width="11.88671875" style="189" customWidth="1"/>
    <col min="1026" max="1026" width="46.6640625" style="189" customWidth="1"/>
    <col min="1027" max="1027" width="20" style="189" customWidth="1"/>
    <col min="1028" max="1028" width="23.44140625" style="189" customWidth="1"/>
    <col min="1029" max="1029" width="22.88671875" style="189" customWidth="1"/>
    <col min="1030" max="1030" width="11.44140625" style="189" customWidth="1"/>
    <col min="1031" max="1031" width="34.109375" style="189" customWidth="1"/>
    <col min="1032" max="1032" width="11.44140625" style="189" customWidth="1"/>
    <col min="1033" max="1040" width="0" style="189" hidden="1" customWidth="1"/>
    <col min="1041" max="1048" width="11.44140625" style="189" customWidth="1"/>
    <col min="1049" max="1280" width="11.44140625" style="189"/>
    <col min="1281" max="1281" width="11.88671875" style="189" customWidth="1"/>
    <col min="1282" max="1282" width="46.6640625" style="189" customWidth="1"/>
    <col min="1283" max="1283" width="20" style="189" customWidth="1"/>
    <col min="1284" max="1284" width="23.44140625" style="189" customWidth="1"/>
    <col min="1285" max="1285" width="22.88671875" style="189" customWidth="1"/>
    <col min="1286" max="1286" width="11.44140625" style="189" customWidth="1"/>
    <col min="1287" max="1287" width="34.109375" style="189" customWidth="1"/>
    <col min="1288" max="1288" width="11.44140625" style="189" customWidth="1"/>
    <col min="1289" max="1296" width="0" style="189" hidden="1" customWidth="1"/>
    <col min="1297" max="1304" width="11.44140625" style="189" customWidth="1"/>
    <col min="1305" max="1536" width="11.44140625" style="189"/>
    <col min="1537" max="1537" width="11.88671875" style="189" customWidth="1"/>
    <col min="1538" max="1538" width="46.6640625" style="189" customWidth="1"/>
    <col min="1539" max="1539" width="20" style="189" customWidth="1"/>
    <col min="1540" max="1540" width="23.44140625" style="189" customWidth="1"/>
    <col min="1541" max="1541" width="22.88671875" style="189" customWidth="1"/>
    <col min="1542" max="1542" width="11.44140625" style="189" customWidth="1"/>
    <col min="1543" max="1543" width="34.109375" style="189" customWidth="1"/>
    <col min="1544" max="1544" width="11.44140625" style="189" customWidth="1"/>
    <col min="1545" max="1552" width="0" style="189" hidden="1" customWidth="1"/>
    <col min="1553" max="1560" width="11.44140625" style="189" customWidth="1"/>
    <col min="1561" max="1792" width="11.44140625" style="189"/>
    <col min="1793" max="1793" width="11.88671875" style="189" customWidth="1"/>
    <col min="1794" max="1794" width="46.6640625" style="189" customWidth="1"/>
    <col min="1795" max="1795" width="20" style="189" customWidth="1"/>
    <col min="1796" max="1796" width="23.44140625" style="189" customWidth="1"/>
    <col min="1797" max="1797" width="22.88671875" style="189" customWidth="1"/>
    <col min="1798" max="1798" width="11.44140625" style="189" customWidth="1"/>
    <col min="1799" max="1799" width="34.109375" style="189" customWidth="1"/>
    <col min="1800" max="1800" width="11.44140625" style="189" customWidth="1"/>
    <col min="1801" max="1808" width="0" style="189" hidden="1" customWidth="1"/>
    <col min="1809" max="1816" width="11.44140625" style="189" customWidth="1"/>
    <col min="1817" max="2048" width="11.44140625" style="189"/>
    <col min="2049" max="2049" width="11.88671875" style="189" customWidth="1"/>
    <col min="2050" max="2050" width="46.6640625" style="189" customWidth="1"/>
    <col min="2051" max="2051" width="20" style="189" customWidth="1"/>
    <col min="2052" max="2052" width="23.44140625" style="189" customWidth="1"/>
    <col min="2053" max="2053" width="22.88671875" style="189" customWidth="1"/>
    <col min="2054" max="2054" width="11.44140625" style="189" customWidth="1"/>
    <col min="2055" max="2055" width="34.109375" style="189" customWidth="1"/>
    <col min="2056" max="2056" width="11.44140625" style="189" customWidth="1"/>
    <col min="2057" max="2064" width="0" style="189" hidden="1" customWidth="1"/>
    <col min="2065" max="2072" width="11.44140625" style="189" customWidth="1"/>
    <col min="2073" max="2304" width="11.44140625" style="189"/>
    <col min="2305" max="2305" width="11.88671875" style="189" customWidth="1"/>
    <col min="2306" max="2306" width="46.6640625" style="189" customWidth="1"/>
    <col min="2307" max="2307" width="20" style="189" customWidth="1"/>
    <col min="2308" max="2308" width="23.44140625" style="189" customWidth="1"/>
    <col min="2309" max="2309" width="22.88671875" style="189" customWidth="1"/>
    <col min="2310" max="2310" width="11.44140625" style="189" customWidth="1"/>
    <col min="2311" max="2311" width="34.109375" style="189" customWidth="1"/>
    <col min="2312" max="2312" width="11.44140625" style="189" customWidth="1"/>
    <col min="2313" max="2320" width="0" style="189" hidden="1" customWidth="1"/>
    <col min="2321" max="2328" width="11.44140625" style="189" customWidth="1"/>
    <col min="2329" max="2560" width="11.44140625" style="189"/>
    <col min="2561" max="2561" width="11.88671875" style="189" customWidth="1"/>
    <col min="2562" max="2562" width="46.6640625" style="189" customWidth="1"/>
    <col min="2563" max="2563" width="20" style="189" customWidth="1"/>
    <col min="2564" max="2564" width="23.44140625" style="189" customWidth="1"/>
    <col min="2565" max="2565" width="22.88671875" style="189" customWidth="1"/>
    <col min="2566" max="2566" width="11.44140625" style="189" customWidth="1"/>
    <col min="2567" max="2567" width="34.109375" style="189" customWidth="1"/>
    <col min="2568" max="2568" width="11.44140625" style="189" customWidth="1"/>
    <col min="2569" max="2576" width="0" style="189" hidden="1" customWidth="1"/>
    <col min="2577" max="2584" width="11.44140625" style="189" customWidth="1"/>
    <col min="2585" max="2816" width="11.44140625" style="189"/>
    <col min="2817" max="2817" width="11.88671875" style="189" customWidth="1"/>
    <col min="2818" max="2818" width="46.6640625" style="189" customWidth="1"/>
    <col min="2819" max="2819" width="20" style="189" customWidth="1"/>
    <col min="2820" max="2820" width="23.44140625" style="189" customWidth="1"/>
    <col min="2821" max="2821" width="22.88671875" style="189" customWidth="1"/>
    <col min="2822" max="2822" width="11.44140625" style="189" customWidth="1"/>
    <col min="2823" max="2823" width="34.109375" style="189" customWidth="1"/>
    <col min="2824" max="2824" width="11.44140625" style="189" customWidth="1"/>
    <col min="2825" max="2832" width="0" style="189" hidden="1" customWidth="1"/>
    <col min="2833" max="2840" width="11.44140625" style="189" customWidth="1"/>
    <col min="2841" max="3072" width="11.44140625" style="189"/>
    <col min="3073" max="3073" width="11.88671875" style="189" customWidth="1"/>
    <col min="3074" max="3074" width="46.6640625" style="189" customWidth="1"/>
    <col min="3075" max="3075" width="20" style="189" customWidth="1"/>
    <col min="3076" max="3076" width="23.44140625" style="189" customWidth="1"/>
    <col min="3077" max="3077" width="22.88671875" style="189" customWidth="1"/>
    <col min="3078" max="3078" width="11.44140625" style="189" customWidth="1"/>
    <col min="3079" max="3079" width="34.109375" style="189" customWidth="1"/>
    <col min="3080" max="3080" width="11.44140625" style="189" customWidth="1"/>
    <col min="3081" max="3088" width="0" style="189" hidden="1" customWidth="1"/>
    <col min="3089" max="3096" width="11.44140625" style="189" customWidth="1"/>
    <col min="3097" max="3328" width="11.44140625" style="189"/>
    <col min="3329" max="3329" width="11.88671875" style="189" customWidth="1"/>
    <col min="3330" max="3330" width="46.6640625" style="189" customWidth="1"/>
    <col min="3331" max="3331" width="20" style="189" customWidth="1"/>
    <col min="3332" max="3332" width="23.44140625" style="189" customWidth="1"/>
    <col min="3333" max="3333" width="22.88671875" style="189" customWidth="1"/>
    <col min="3334" max="3334" width="11.44140625" style="189" customWidth="1"/>
    <col min="3335" max="3335" width="34.109375" style="189" customWidth="1"/>
    <col min="3336" max="3336" width="11.44140625" style="189" customWidth="1"/>
    <col min="3337" max="3344" width="0" style="189" hidden="1" customWidth="1"/>
    <col min="3345" max="3352" width="11.44140625" style="189" customWidth="1"/>
    <col min="3353" max="3584" width="11.44140625" style="189"/>
    <col min="3585" max="3585" width="11.88671875" style="189" customWidth="1"/>
    <col min="3586" max="3586" width="46.6640625" style="189" customWidth="1"/>
    <col min="3587" max="3587" width="20" style="189" customWidth="1"/>
    <col min="3588" max="3588" width="23.44140625" style="189" customWidth="1"/>
    <col min="3589" max="3589" width="22.88671875" style="189" customWidth="1"/>
    <col min="3590" max="3590" width="11.44140625" style="189" customWidth="1"/>
    <col min="3591" max="3591" width="34.109375" style="189" customWidth="1"/>
    <col min="3592" max="3592" width="11.44140625" style="189" customWidth="1"/>
    <col min="3593" max="3600" width="0" style="189" hidden="1" customWidth="1"/>
    <col min="3601" max="3608" width="11.44140625" style="189" customWidth="1"/>
    <col min="3609" max="3840" width="11.44140625" style="189"/>
    <col min="3841" max="3841" width="11.88671875" style="189" customWidth="1"/>
    <col min="3842" max="3842" width="46.6640625" style="189" customWidth="1"/>
    <col min="3843" max="3843" width="20" style="189" customWidth="1"/>
    <col min="3844" max="3844" width="23.44140625" style="189" customWidth="1"/>
    <col min="3845" max="3845" width="22.88671875" style="189" customWidth="1"/>
    <col min="3846" max="3846" width="11.44140625" style="189" customWidth="1"/>
    <col min="3847" max="3847" width="34.109375" style="189" customWidth="1"/>
    <col min="3848" max="3848" width="11.44140625" style="189" customWidth="1"/>
    <col min="3849" max="3856" width="0" style="189" hidden="1" customWidth="1"/>
    <col min="3857" max="3864" width="11.44140625" style="189" customWidth="1"/>
    <col min="3865" max="4096" width="11.44140625" style="189"/>
    <col min="4097" max="4097" width="11.88671875" style="189" customWidth="1"/>
    <col min="4098" max="4098" width="46.6640625" style="189" customWidth="1"/>
    <col min="4099" max="4099" width="20" style="189" customWidth="1"/>
    <col min="4100" max="4100" width="23.44140625" style="189" customWidth="1"/>
    <col min="4101" max="4101" width="22.88671875" style="189" customWidth="1"/>
    <col min="4102" max="4102" width="11.44140625" style="189" customWidth="1"/>
    <col min="4103" max="4103" width="34.109375" style="189" customWidth="1"/>
    <col min="4104" max="4104" width="11.44140625" style="189" customWidth="1"/>
    <col min="4105" max="4112" width="0" style="189" hidden="1" customWidth="1"/>
    <col min="4113" max="4120" width="11.44140625" style="189" customWidth="1"/>
    <col min="4121" max="4352" width="11.44140625" style="189"/>
    <col min="4353" max="4353" width="11.88671875" style="189" customWidth="1"/>
    <col min="4354" max="4354" width="46.6640625" style="189" customWidth="1"/>
    <col min="4355" max="4355" width="20" style="189" customWidth="1"/>
    <col min="4356" max="4356" width="23.44140625" style="189" customWidth="1"/>
    <col min="4357" max="4357" width="22.88671875" style="189" customWidth="1"/>
    <col min="4358" max="4358" width="11.44140625" style="189" customWidth="1"/>
    <col min="4359" max="4359" width="34.109375" style="189" customWidth="1"/>
    <col min="4360" max="4360" width="11.44140625" style="189" customWidth="1"/>
    <col min="4361" max="4368" width="0" style="189" hidden="1" customWidth="1"/>
    <col min="4369" max="4376" width="11.44140625" style="189" customWidth="1"/>
    <col min="4377" max="4608" width="11.44140625" style="189"/>
    <col min="4609" max="4609" width="11.88671875" style="189" customWidth="1"/>
    <col min="4610" max="4610" width="46.6640625" style="189" customWidth="1"/>
    <col min="4611" max="4611" width="20" style="189" customWidth="1"/>
    <col min="4612" max="4612" width="23.44140625" style="189" customWidth="1"/>
    <col min="4613" max="4613" width="22.88671875" style="189" customWidth="1"/>
    <col min="4614" max="4614" width="11.44140625" style="189" customWidth="1"/>
    <col min="4615" max="4615" width="34.109375" style="189" customWidth="1"/>
    <col min="4616" max="4616" width="11.44140625" style="189" customWidth="1"/>
    <col min="4617" max="4624" width="0" style="189" hidden="1" customWidth="1"/>
    <col min="4625" max="4632" width="11.44140625" style="189" customWidth="1"/>
    <col min="4633" max="4864" width="11.44140625" style="189"/>
    <col min="4865" max="4865" width="11.88671875" style="189" customWidth="1"/>
    <col min="4866" max="4866" width="46.6640625" style="189" customWidth="1"/>
    <col min="4867" max="4867" width="20" style="189" customWidth="1"/>
    <col min="4868" max="4868" width="23.44140625" style="189" customWidth="1"/>
    <col min="4869" max="4869" width="22.88671875" style="189" customWidth="1"/>
    <col min="4870" max="4870" width="11.44140625" style="189" customWidth="1"/>
    <col min="4871" max="4871" width="34.109375" style="189" customWidth="1"/>
    <col min="4872" max="4872" width="11.44140625" style="189" customWidth="1"/>
    <col min="4873" max="4880" width="0" style="189" hidden="1" customWidth="1"/>
    <col min="4881" max="4888" width="11.44140625" style="189" customWidth="1"/>
    <col min="4889" max="5120" width="11.44140625" style="189"/>
    <col min="5121" max="5121" width="11.88671875" style="189" customWidth="1"/>
    <col min="5122" max="5122" width="46.6640625" style="189" customWidth="1"/>
    <col min="5123" max="5123" width="20" style="189" customWidth="1"/>
    <col min="5124" max="5124" width="23.44140625" style="189" customWidth="1"/>
    <col min="5125" max="5125" width="22.88671875" style="189" customWidth="1"/>
    <col min="5126" max="5126" width="11.44140625" style="189" customWidth="1"/>
    <col min="5127" max="5127" width="34.109375" style="189" customWidth="1"/>
    <col min="5128" max="5128" width="11.44140625" style="189" customWidth="1"/>
    <col min="5129" max="5136" width="0" style="189" hidden="1" customWidth="1"/>
    <col min="5137" max="5144" width="11.44140625" style="189" customWidth="1"/>
    <col min="5145" max="5376" width="11.44140625" style="189"/>
    <col min="5377" max="5377" width="11.88671875" style="189" customWidth="1"/>
    <col min="5378" max="5378" width="46.6640625" style="189" customWidth="1"/>
    <col min="5379" max="5379" width="20" style="189" customWidth="1"/>
    <col min="5380" max="5380" width="23.44140625" style="189" customWidth="1"/>
    <col min="5381" max="5381" width="22.88671875" style="189" customWidth="1"/>
    <col min="5382" max="5382" width="11.44140625" style="189" customWidth="1"/>
    <col min="5383" max="5383" width="34.109375" style="189" customWidth="1"/>
    <col min="5384" max="5384" width="11.44140625" style="189" customWidth="1"/>
    <col min="5385" max="5392" width="0" style="189" hidden="1" customWidth="1"/>
    <col min="5393" max="5400" width="11.44140625" style="189" customWidth="1"/>
    <col min="5401" max="5632" width="11.44140625" style="189"/>
    <col min="5633" max="5633" width="11.88671875" style="189" customWidth="1"/>
    <col min="5634" max="5634" width="46.6640625" style="189" customWidth="1"/>
    <col min="5635" max="5635" width="20" style="189" customWidth="1"/>
    <col min="5636" max="5636" width="23.44140625" style="189" customWidth="1"/>
    <col min="5637" max="5637" width="22.88671875" style="189" customWidth="1"/>
    <col min="5638" max="5638" width="11.44140625" style="189" customWidth="1"/>
    <col min="5639" max="5639" width="34.109375" style="189" customWidth="1"/>
    <col min="5640" max="5640" width="11.44140625" style="189" customWidth="1"/>
    <col min="5641" max="5648" width="0" style="189" hidden="1" customWidth="1"/>
    <col min="5649" max="5656" width="11.44140625" style="189" customWidth="1"/>
    <col min="5657" max="5888" width="11.44140625" style="189"/>
    <col min="5889" max="5889" width="11.88671875" style="189" customWidth="1"/>
    <col min="5890" max="5890" width="46.6640625" style="189" customWidth="1"/>
    <col min="5891" max="5891" width="20" style="189" customWidth="1"/>
    <col min="5892" max="5892" width="23.44140625" style="189" customWidth="1"/>
    <col min="5893" max="5893" width="22.88671875" style="189" customWidth="1"/>
    <col min="5894" max="5894" width="11.44140625" style="189" customWidth="1"/>
    <col min="5895" max="5895" width="34.109375" style="189" customWidth="1"/>
    <col min="5896" max="5896" width="11.44140625" style="189" customWidth="1"/>
    <col min="5897" max="5904" width="0" style="189" hidden="1" customWidth="1"/>
    <col min="5905" max="5912" width="11.44140625" style="189" customWidth="1"/>
    <col min="5913" max="6144" width="11.44140625" style="189"/>
    <col min="6145" max="6145" width="11.88671875" style="189" customWidth="1"/>
    <col min="6146" max="6146" width="46.6640625" style="189" customWidth="1"/>
    <col min="6147" max="6147" width="20" style="189" customWidth="1"/>
    <col min="6148" max="6148" width="23.44140625" style="189" customWidth="1"/>
    <col min="6149" max="6149" width="22.88671875" style="189" customWidth="1"/>
    <col min="6150" max="6150" width="11.44140625" style="189" customWidth="1"/>
    <col min="6151" max="6151" width="34.109375" style="189" customWidth="1"/>
    <col min="6152" max="6152" width="11.44140625" style="189" customWidth="1"/>
    <col min="6153" max="6160" width="0" style="189" hidden="1" customWidth="1"/>
    <col min="6161" max="6168" width="11.44140625" style="189" customWidth="1"/>
    <col min="6169" max="6400" width="11.44140625" style="189"/>
    <col min="6401" max="6401" width="11.88671875" style="189" customWidth="1"/>
    <col min="6402" max="6402" width="46.6640625" style="189" customWidth="1"/>
    <col min="6403" max="6403" width="20" style="189" customWidth="1"/>
    <col min="6404" max="6404" width="23.44140625" style="189" customWidth="1"/>
    <col min="6405" max="6405" width="22.88671875" style="189" customWidth="1"/>
    <col min="6406" max="6406" width="11.44140625" style="189" customWidth="1"/>
    <col min="6407" max="6407" width="34.109375" style="189" customWidth="1"/>
    <col min="6408" max="6408" width="11.44140625" style="189" customWidth="1"/>
    <col min="6409" max="6416" width="0" style="189" hidden="1" customWidth="1"/>
    <col min="6417" max="6424" width="11.44140625" style="189" customWidth="1"/>
    <col min="6425" max="6656" width="11.44140625" style="189"/>
    <col min="6657" max="6657" width="11.88671875" style="189" customWidth="1"/>
    <col min="6658" max="6658" width="46.6640625" style="189" customWidth="1"/>
    <col min="6659" max="6659" width="20" style="189" customWidth="1"/>
    <col min="6660" max="6660" width="23.44140625" style="189" customWidth="1"/>
    <col min="6661" max="6661" width="22.88671875" style="189" customWidth="1"/>
    <col min="6662" max="6662" width="11.44140625" style="189" customWidth="1"/>
    <col min="6663" max="6663" width="34.109375" style="189" customWidth="1"/>
    <col min="6664" max="6664" width="11.44140625" style="189" customWidth="1"/>
    <col min="6665" max="6672" width="0" style="189" hidden="1" customWidth="1"/>
    <col min="6673" max="6680" width="11.44140625" style="189" customWidth="1"/>
    <col min="6681" max="6912" width="11.44140625" style="189"/>
    <col min="6913" max="6913" width="11.88671875" style="189" customWidth="1"/>
    <col min="6914" max="6914" width="46.6640625" style="189" customWidth="1"/>
    <col min="6915" max="6915" width="20" style="189" customWidth="1"/>
    <col min="6916" max="6916" width="23.44140625" style="189" customWidth="1"/>
    <col min="6917" max="6917" width="22.88671875" style="189" customWidth="1"/>
    <col min="6918" max="6918" width="11.44140625" style="189" customWidth="1"/>
    <col min="6919" max="6919" width="34.109375" style="189" customWidth="1"/>
    <col min="6920" max="6920" width="11.44140625" style="189" customWidth="1"/>
    <col min="6921" max="6928" width="0" style="189" hidden="1" customWidth="1"/>
    <col min="6929" max="6936" width="11.44140625" style="189" customWidth="1"/>
    <col min="6937" max="7168" width="11.44140625" style="189"/>
    <col min="7169" max="7169" width="11.88671875" style="189" customWidth="1"/>
    <col min="7170" max="7170" width="46.6640625" style="189" customWidth="1"/>
    <col min="7171" max="7171" width="20" style="189" customWidth="1"/>
    <col min="7172" max="7172" width="23.44140625" style="189" customWidth="1"/>
    <col min="7173" max="7173" width="22.88671875" style="189" customWidth="1"/>
    <col min="7174" max="7174" width="11.44140625" style="189" customWidth="1"/>
    <col min="7175" max="7175" width="34.109375" style="189" customWidth="1"/>
    <col min="7176" max="7176" width="11.44140625" style="189" customWidth="1"/>
    <col min="7177" max="7184" width="0" style="189" hidden="1" customWidth="1"/>
    <col min="7185" max="7192" width="11.44140625" style="189" customWidth="1"/>
    <col min="7193" max="7424" width="11.44140625" style="189"/>
    <col min="7425" max="7425" width="11.88671875" style="189" customWidth="1"/>
    <col min="7426" max="7426" width="46.6640625" style="189" customWidth="1"/>
    <col min="7427" max="7427" width="20" style="189" customWidth="1"/>
    <col min="7428" max="7428" width="23.44140625" style="189" customWidth="1"/>
    <col min="7429" max="7429" width="22.88671875" style="189" customWidth="1"/>
    <col min="7430" max="7430" width="11.44140625" style="189" customWidth="1"/>
    <col min="7431" max="7431" width="34.109375" style="189" customWidth="1"/>
    <col min="7432" max="7432" width="11.44140625" style="189" customWidth="1"/>
    <col min="7433" max="7440" width="0" style="189" hidden="1" customWidth="1"/>
    <col min="7441" max="7448" width="11.44140625" style="189" customWidth="1"/>
    <col min="7449" max="7680" width="11.44140625" style="189"/>
    <col min="7681" max="7681" width="11.88671875" style="189" customWidth="1"/>
    <col min="7682" max="7682" width="46.6640625" style="189" customWidth="1"/>
    <col min="7683" max="7683" width="20" style="189" customWidth="1"/>
    <col min="7684" max="7684" width="23.44140625" style="189" customWidth="1"/>
    <col min="7685" max="7685" width="22.88671875" style="189" customWidth="1"/>
    <col min="7686" max="7686" width="11.44140625" style="189" customWidth="1"/>
    <col min="7687" max="7687" width="34.109375" style="189" customWidth="1"/>
    <col min="7688" max="7688" width="11.44140625" style="189" customWidth="1"/>
    <col min="7689" max="7696" width="0" style="189" hidden="1" customWidth="1"/>
    <col min="7697" max="7704" width="11.44140625" style="189" customWidth="1"/>
    <col min="7705" max="7936" width="11.44140625" style="189"/>
    <col min="7937" max="7937" width="11.88671875" style="189" customWidth="1"/>
    <col min="7938" max="7938" width="46.6640625" style="189" customWidth="1"/>
    <col min="7939" max="7939" width="20" style="189" customWidth="1"/>
    <col min="7940" max="7940" width="23.44140625" style="189" customWidth="1"/>
    <col min="7941" max="7941" width="22.88671875" style="189" customWidth="1"/>
    <col min="7942" max="7942" width="11.44140625" style="189" customWidth="1"/>
    <col min="7943" max="7943" width="34.109375" style="189" customWidth="1"/>
    <col min="7944" max="7944" width="11.44140625" style="189" customWidth="1"/>
    <col min="7945" max="7952" width="0" style="189" hidden="1" customWidth="1"/>
    <col min="7953" max="7960" width="11.44140625" style="189" customWidth="1"/>
    <col min="7961" max="8192" width="11.44140625" style="189"/>
    <col min="8193" max="8193" width="11.88671875" style="189" customWidth="1"/>
    <col min="8194" max="8194" width="46.6640625" style="189" customWidth="1"/>
    <col min="8195" max="8195" width="20" style="189" customWidth="1"/>
    <col min="8196" max="8196" width="23.44140625" style="189" customWidth="1"/>
    <col min="8197" max="8197" width="22.88671875" style="189" customWidth="1"/>
    <col min="8198" max="8198" width="11.44140625" style="189" customWidth="1"/>
    <col min="8199" max="8199" width="34.109375" style="189" customWidth="1"/>
    <col min="8200" max="8200" width="11.44140625" style="189" customWidth="1"/>
    <col min="8201" max="8208" width="0" style="189" hidden="1" customWidth="1"/>
    <col min="8209" max="8216" width="11.44140625" style="189" customWidth="1"/>
    <col min="8217" max="8448" width="11.44140625" style="189"/>
    <col min="8449" max="8449" width="11.88671875" style="189" customWidth="1"/>
    <col min="8450" max="8450" width="46.6640625" style="189" customWidth="1"/>
    <col min="8451" max="8451" width="20" style="189" customWidth="1"/>
    <col min="8452" max="8452" width="23.44140625" style="189" customWidth="1"/>
    <col min="8453" max="8453" width="22.88671875" style="189" customWidth="1"/>
    <col min="8454" max="8454" width="11.44140625" style="189" customWidth="1"/>
    <col min="8455" max="8455" width="34.109375" style="189" customWidth="1"/>
    <col min="8456" max="8456" width="11.44140625" style="189" customWidth="1"/>
    <col min="8457" max="8464" width="0" style="189" hidden="1" customWidth="1"/>
    <col min="8465" max="8472" width="11.44140625" style="189" customWidth="1"/>
    <col min="8473" max="8704" width="11.44140625" style="189"/>
    <col min="8705" max="8705" width="11.88671875" style="189" customWidth="1"/>
    <col min="8706" max="8706" width="46.6640625" style="189" customWidth="1"/>
    <col min="8707" max="8707" width="20" style="189" customWidth="1"/>
    <col min="8708" max="8708" width="23.44140625" style="189" customWidth="1"/>
    <col min="8709" max="8709" width="22.88671875" style="189" customWidth="1"/>
    <col min="8710" max="8710" width="11.44140625" style="189" customWidth="1"/>
    <col min="8711" max="8711" width="34.109375" style="189" customWidth="1"/>
    <col min="8712" max="8712" width="11.44140625" style="189" customWidth="1"/>
    <col min="8713" max="8720" width="0" style="189" hidden="1" customWidth="1"/>
    <col min="8721" max="8728" width="11.44140625" style="189" customWidth="1"/>
    <col min="8729" max="8960" width="11.44140625" style="189"/>
    <col min="8961" max="8961" width="11.88671875" style="189" customWidth="1"/>
    <col min="8962" max="8962" width="46.6640625" style="189" customWidth="1"/>
    <col min="8963" max="8963" width="20" style="189" customWidth="1"/>
    <col min="8964" max="8964" width="23.44140625" style="189" customWidth="1"/>
    <col min="8965" max="8965" width="22.88671875" style="189" customWidth="1"/>
    <col min="8966" max="8966" width="11.44140625" style="189" customWidth="1"/>
    <col min="8967" max="8967" width="34.109375" style="189" customWidth="1"/>
    <col min="8968" max="8968" width="11.44140625" style="189" customWidth="1"/>
    <col min="8969" max="8976" width="0" style="189" hidden="1" customWidth="1"/>
    <col min="8977" max="8984" width="11.44140625" style="189" customWidth="1"/>
    <col min="8985" max="9216" width="11.44140625" style="189"/>
    <col min="9217" max="9217" width="11.88671875" style="189" customWidth="1"/>
    <col min="9218" max="9218" width="46.6640625" style="189" customWidth="1"/>
    <col min="9219" max="9219" width="20" style="189" customWidth="1"/>
    <col min="9220" max="9220" width="23.44140625" style="189" customWidth="1"/>
    <col min="9221" max="9221" width="22.88671875" style="189" customWidth="1"/>
    <col min="9222" max="9222" width="11.44140625" style="189" customWidth="1"/>
    <col min="9223" max="9223" width="34.109375" style="189" customWidth="1"/>
    <col min="9224" max="9224" width="11.44140625" style="189" customWidth="1"/>
    <col min="9225" max="9232" width="0" style="189" hidden="1" customWidth="1"/>
    <col min="9233" max="9240" width="11.44140625" style="189" customWidth="1"/>
    <col min="9241" max="9472" width="11.44140625" style="189"/>
    <col min="9473" max="9473" width="11.88671875" style="189" customWidth="1"/>
    <col min="9474" max="9474" width="46.6640625" style="189" customWidth="1"/>
    <col min="9475" max="9475" width="20" style="189" customWidth="1"/>
    <col min="9476" max="9476" width="23.44140625" style="189" customWidth="1"/>
    <col min="9477" max="9477" width="22.88671875" style="189" customWidth="1"/>
    <col min="9478" max="9478" width="11.44140625" style="189" customWidth="1"/>
    <col min="9479" max="9479" width="34.109375" style="189" customWidth="1"/>
    <col min="9480" max="9480" width="11.44140625" style="189" customWidth="1"/>
    <col min="9481" max="9488" width="0" style="189" hidden="1" customWidth="1"/>
    <col min="9489" max="9496" width="11.44140625" style="189" customWidth="1"/>
    <col min="9497" max="9728" width="11.44140625" style="189"/>
    <col min="9729" max="9729" width="11.88671875" style="189" customWidth="1"/>
    <col min="9730" max="9730" width="46.6640625" style="189" customWidth="1"/>
    <col min="9731" max="9731" width="20" style="189" customWidth="1"/>
    <col min="9732" max="9732" width="23.44140625" style="189" customWidth="1"/>
    <col min="9733" max="9733" width="22.88671875" style="189" customWidth="1"/>
    <col min="9734" max="9734" width="11.44140625" style="189" customWidth="1"/>
    <col min="9735" max="9735" width="34.109375" style="189" customWidth="1"/>
    <col min="9736" max="9736" width="11.44140625" style="189" customWidth="1"/>
    <col min="9737" max="9744" width="0" style="189" hidden="1" customWidth="1"/>
    <col min="9745" max="9752" width="11.44140625" style="189" customWidth="1"/>
    <col min="9753" max="9984" width="11.44140625" style="189"/>
    <col min="9985" max="9985" width="11.88671875" style="189" customWidth="1"/>
    <col min="9986" max="9986" width="46.6640625" style="189" customWidth="1"/>
    <col min="9987" max="9987" width="20" style="189" customWidth="1"/>
    <col min="9988" max="9988" width="23.44140625" style="189" customWidth="1"/>
    <col min="9989" max="9989" width="22.88671875" style="189" customWidth="1"/>
    <col min="9990" max="9990" width="11.44140625" style="189" customWidth="1"/>
    <col min="9991" max="9991" width="34.109375" style="189" customWidth="1"/>
    <col min="9992" max="9992" width="11.44140625" style="189" customWidth="1"/>
    <col min="9993" max="10000" width="0" style="189" hidden="1" customWidth="1"/>
    <col min="10001" max="10008" width="11.44140625" style="189" customWidth="1"/>
    <col min="10009" max="10240" width="11.44140625" style="189"/>
    <col min="10241" max="10241" width="11.88671875" style="189" customWidth="1"/>
    <col min="10242" max="10242" width="46.6640625" style="189" customWidth="1"/>
    <col min="10243" max="10243" width="20" style="189" customWidth="1"/>
    <col min="10244" max="10244" width="23.44140625" style="189" customWidth="1"/>
    <col min="10245" max="10245" width="22.88671875" style="189" customWidth="1"/>
    <col min="10246" max="10246" width="11.44140625" style="189" customWidth="1"/>
    <col min="10247" max="10247" width="34.109375" style="189" customWidth="1"/>
    <col min="10248" max="10248" width="11.44140625" style="189" customWidth="1"/>
    <col min="10249" max="10256" width="0" style="189" hidden="1" customWidth="1"/>
    <col min="10257" max="10264" width="11.44140625" style="189" customWidth="1"/>
    <col min="10265" max="10496" width="11.44140625" style="189"/>
    <col min="10497" max="10497" width="11.88671875" style="189" customWidth="1"/>
    <col min="10498" max="10498" width="46.6640625" style="189" customWidth="1"/>
    <col min="10499" max="10499" width="20" style="189" customWidth="1"/>
    <col min="10500" max="10500" width="23.44140625" style="189" customWidth="1"/>
    <col min="10501" max="10501" width="22.88671875" style="189" customWidth="1"/>
    <col min="10502" max="10502" width="11.44140625" style="189" customWidth="1"/>
    <col min="10503" max="10503" width="34.109375" style="189" customWidth="1"/>
    <col min="10504" max="10504" width="11.44140625" style="189" customWidth="1"/>
    <col min="10505" max="10512" width="0" style="189" hidden="1" customWidth="1"/>
    <col min="10513" max="10520" width="11.44140625" style="189" customWidth="1"/>
    <col min="10521" max="10752" width="11.44140625" style="189"/>
    <col min="10753" max="10753" width="11.88671875" style="189" customWidth="1"/>
    <col min="10754" max="10754" width="46.6640625" style="189" customWidth="1"/>
    <col min="10755" max="10755" width="20" style="189" customWidth="1"/>
    <col min="10756" max="10756" width="23.44140625" style="189" customWidth="1"/>
    <col min="10757" max="10757" width="22.88671875" style="189" customWidth="1"/>
    <col min="10758" max="10758" width="11.44140625" style="189" customWidth="1"/>
    <col min="10759" max="10759" width="34.109375" style="189" customWidth="1"/>
    <col min="10760" max="10760" width="11.44140625" style="189" customWidth="1"/>
    <col min="10761" max="10768" width="0" style="189" hidden="1" customWidth="1"/>
    <col min="10769" max="10776" width="11.44140625" style="189" customWidth="1"/>
    <col min="10777" max="11008" width="11.44140625" style="189"/>
    <col min="11009" max="11009" width="11.88671875" style="189" customWidth="1"/>
    <col min="11010" max="11010" width="46.6640625" style="189" customWidth="1"/>
    <col min="11011" max="11011" width="20" style="189" customWidth="1"/>
    <col min="11012" max="11012" width="23.44140625" style="189" customWidth="1"/>
    <col min="11013" max="11013" width="22.88671875" style="189" customWidth="1"/>
    <col min="11014" max="11014" width="11.44140625" style="189" customWidth="1"/>
    <col min="11015" max="11015" width="34.109375" style="189" customWidth="1"/>
    <col min="11016" max="11016" width="11.44140625" style="189" customWidth="1"/>
    <col min="11017" max="11024" width="0" style="189" hidden="1" customWidth="1"/>
    <col min="11025" max="11032" width="11.44140625" style="189" customWidth="1"/>
    <col min="11033" max="11264" width="11.44140625" style="189"/>
    <col min="11265" max="11265" width="11.88671875" style="189" customWidth="1"/>
    <col min="11266" max="11266" width="46.6640625" style="189" customWidth="1"/>
    <col min="11267" max="11267" width="20" style="189" customWidth="1"/>
    <col min="11268" max="11268" width="23.44140625" style="189" customWidth="1"/>
    <col min="11269" max="11269" width="22.88671875" style="189" customWidth="1"/>
    <col min="11270" max="11270" width="11.44140625" style="189" customWidth="1"/>
    <col min="11271" max="11271" width="34.109375" style="189" customWidth="1"/>
    <col min="11272" max="11272" width="11.44140625" style="189" customWidth="1"/>
    <col min="11273" max="11280" width="0" style="189" hidden="1" customWidth="1"/>
    <col min="11281" max="11288" width="11.44140625" style="189" customWidth="1"/>
    <col min="11289" max="11520" width="11.44140625" style="189"/>
    <col min="11521" max="11521" width="11.88671875" style="189" customWidth="1"/>
    <col min="11522" max="11522" width="46.6640625" style="189" customWidth="1"/>
    <col min="11523" max="11523" width="20" style="189" customWidth="1"/>
    <col min="11524" max="11524" width="23.44140625" style="189" customWidth="1"/>
    <col min="11525" max="11525" width="22.88671875" style="189" customWidth="1"/>
    <col min="11526" max="11526" width="11.44140625" style="189" customWidth="1"/>
    <col min="11527" max="11527" width="34.109375" style="189" customWidth="1"/>
    <col min="11528" max="11528" width="11.44140625" style="189" customWidth="1"/>
    <col min="11529" max="11536" width="0" style="189" hidden="1" customWidth="1"/>
    <col min="11537" max="11544" width="11.44140625" style="189" customWidth="1"/>
    <col min="11545" max="11776" width="11.44140625" style="189"/>
    <col min="11777" max="11777" width="11.88671875" style="189" customWidth="1"/>
    <col min="11778" max="11778" width="46.6640625" style="189" customWidth="1"/>
    <col min="11779" max="11779" width="20" style="189" customWidth="1"/>
    <col min="11780" max="11780" width="23.44140625" style="189" customWidth="1"/>
    <col min="11781" max="11781" width="22.88671875" style="189" customWidth="1"/>
    <col min="11782" max="11782" width="11.44140625" style="189" customWidth="1"/>
    <col min="11783" max="11783" width="34.109375" style="189" customWidth="1"/>
    <col min="11784" max="11784" width="11.44140625" style="189" customWidth="1"/>
    <col min="11785" max="11792" width="0" style="189" hidden="1" customWidth="1"/>
    <col min="11793" max="11800" width="11.44140625" style="189" customWidth="1"/>
    <col min="11801" max="12032" width="11.44140625" style="189"/>
    <col min="12033" max="12033" width="11.88671875" style="189" customWidth="1"/>
    <col min="12034" max="12034" width="46.6640625" style="189" customWidth="1"/>
    <col min="12035" max="12035" width="20" style="189" customWidth="1"/>
    <col min="12036" max="12036" width="23.44140625" style="189" customWidth="1"/>
    <col min="12037" max="12037" width="22.88671875" style="189" customWidth="1"/>
    <col min="12038" max="12038" width="11.44140625" style="189" customWidth="1"/>
    <col min="12039" max="12039" width="34.109375" style="189" customWidth="1"/>
    <col min="12040" max="12040" width="11.44140625" style="189" customWidth="1"/>
    <col min="12041" max="12048" width="0" style="189" hidden="1" customWidth="1"/>
    <col min="12049" max="12056" width="11.44140625" style="189" customWidth="1"/>
    <col min="12057" max="12288" width="11.44140625" style="189"/>
    <col min="12289" max="12289" width="11.88671875" style="189" customWidth="1"/>
    <col min="12290" max="12290" width="46.6640625" style="189" customWidth="1"/>
    <col min="12291" max="12291" width="20" style="189" customWidth="1"/>
    <col min="12292" max="12292" width="23.44140625" style="189" customWidth="1"/>
    <col min="12293" max="12293" width="22.88671875" style="189" customWidth="1"/>
    <col min="12294" max="12294" width="11.44140625" style="189" customWidth="1"/>
    <col min="12295" max="12295" width="34.109375" style="189" customWidth="1"/>
    <col min="12296" max="12296" width="11.44140625" style="189" customWidth="1"/>
    <col min="12297" max="12304" width="0" style="189" hidden="1" customWidth="1"/>
    <col min="12305" max="12312" width="11.44140625" style="189" customWidth="1"/>
    <col min="12313" max="12544" width="11.44140625" style="189"/>
    <col min="12545" max="12545" width="11.88671875" style="189" customWidth="1"/>
    <col min="12546" max="12546" width="46.6640625" style="189" customWidth="1"/>
    <col min="12547" max="12547" width="20" style="189" customWidth="1"/>
    <col min="12548" max="12548" width="23.44140625" style="189" customWidth="1"/>
    <col min="12549" max="12549" width="22.88671875" style="189" customWidth="1"/>
    <col min="12550" max="12550" width="11.44140625" style="189" customWidth="1"/>
    <col min="12551" max="12551" width="34.109375" style="189" customWidth="1"/>
    <col min="12552" max="12552" width="11.44140625" style="189" customWidth="1"/>
    <col min="12553" max="12560" width="0" style="189" hidden="1" customWidth="1"/>
    <col min="12561" max="12568" width="11.44140625" style="189" customWidth="1"/>
    <col min="12569" max="12800" width="11.44140625" style="189"/>
    <col min="12801" max="12801" width="11.88671875" style="189" customWidth="1"/>
    <col min="12802" max="12802" width="46.6640625" style="189" customWidth="1"/>
    <col min="12803" max="12803" width="20" style="189" customWidth="1"/>
    <col min="12804" max="12804" width="23.44140625" style="189" customWidth="1"/>
    <col min="12805" max="12805" width="22.88671875" style="189" customWidth="1"/>
    <col min="12806" max="12806" width="11.44140625" style="189" customWidth="1"/>
    <col min="12807" max="12807" width="34.109375" style="189" customWidth="1"/>
    <col min="12808" max="12808" width="11.44140625" style="189" customWidth="1"/>
    <col min="12809" max="12816" width="0" style="189" hidden="1" customWidth="1"/>
    <col min="12817" max="12824" width="11.44140625" style="189" customWidth="1"/>
    <col min="12825" max="13056" width="11.44140625" style="189"/>
    <col min="13057" max="13057" width="11.88671875" style="189" customWidth="1"/>
    <col min="13058" max="13058" width="46.6640625" style="189" customWidth="1"/>
    <col min="13059" max="13059" width="20" style="189" customWidth="1"/>
    <col min="13060" max="13060" width="23.44140625" style="189" customWidth="1"/>
    <col min="13061" max="13061" width="22.88671875" style="189" customWidth="1"/>
    <col min="13062" max="13062" width="11.44140625" style="189" customWidth="1"/>
    <col min="13063" max="13063" width="34.109375" style="189" customWidth="1"/>
    <col min="13064" max="13064" width="11.44140625" style="189" customWidth="1"/>
    <col min="13065" max="13072" width="0" style="189" hidden="1" customWidth="1"/>
    <col min="13073" max="13080" width="11.44140625" style="189" customWidth="1"/>
    <col min="13081" max="13312" width="11.44140625" style="189"/>
    <col min="13313" max="13313" width="11.88671875" style="189" customWidth="1"/>
    <col min="13314" max="13314" width="46.6640625" style="189" customWidth="1"/>
    <col min="13315" max="13315" width="20" style="189" customWidth="1"/>
    <col min="13316" max="13316" width="23.44140625" style="189" customWidth="1"/>
    <col min="13317" max="13317" width="22.88671875" style="189" customWidth="1"/>
    <col min="13318" max="13318" width="11.44140625" style="189" customWidth="1"/>
    <col min="13319" max="13319" width="34.109375" style="189" customWidth="1"/>
    <col min="13320" max="13320" width="11.44140625" style="189" customWidth="1"/>
    <col min="13321" max="13328" width="0" style="189" hidden="1" customWidth="1"/>
    <col min="13329" max="13336" width="11.44140625" style="189" customWidth="1"/>
    <col min="13337" max="13568" width="11.44140625" style="189"/>
    <col min="13569" max="13569" width="11.88671875" style="189" customWidth="1"/>
    <col min="13570" max="13570" width="46.6640625" style="189" customWidth="1"/>
    <col min="13571" max="13571" width="20" style="189" customWidth="1"/>
    <col min="13572" max="13572" width="23.44140625" style="189" customWidth="1"/>
    <col min="13573" max="13573" width="22.88671875" style="189" customWidth="1"/>
    <col min="13574" max="13574" width="11.44140625" style="189" customWidth="1"/>
    <col min="13575" max="13575" width="34.109375" style="189" customWidth="1"/>
    <col min="13576" max="13576" width="11.44140625" style="189" customWidth="1"/>
    <col min="13577" max="13584" width="0" style="189" hidden="1" customWidth="1"/>
    <col min="13585" max="13592" width="11.44140625" style="189" customWidth="1"/>
    <col min="13593" max="13824" width="11.44140625" style="189"/>
    <col min="13825" max="13825" width="11.88671875" style="189" customWidth="1"/>
    <col min="13826" max="13826" width="46.6640625" style="189" customWidth="1"/>
    <col min="13827" max="13827" width="20" style="189" customWidth="1"/>
    <col min="13828" max="13828" width="23.44140625" style="189" customWidth="1"/>
    <col min="13829" max="13829" width="22.88671875" style="189" customWidth="1"/>
    <col min="13830" max="13830" width="11.44140625" style="189" customWidth="1"/>
    <col min="13831" max="13831" width="34.109375" style="189" customWidth="1"/>
    <col min="13832" max="13832" width="11.44140625" style="189" customWidth="1"/>
    <col min="13833" max="13840" width="0" style="189" hidden="1" customWidth="1"/>
    <col min="13841" max="13848" width="11.44140625" style="189" customWidth="1"/>
    <col min="13849" max="14080" width="11.44140625" style="189"/>
    <col min="14081" max="14081" width="11.88671875" style="189" customWidth="1"/>
    <col min="14082" max="14082" width="46.6640625" style="189" customWidth="1"/>
    <col min="14083" max="14083" width="20" style="189" customWidth="1"/>
    <col min="14084" max="14084" width="23.44140625" style="189" customWidth="1"/>
    <col min="14085" max="14085" width="22.88671875" style="189" customWidth="1"/>
    <col min="14086" max="14086" width="11.44140625" style="189" customWidth="1"/>
    <col min="14087" max="14087" width="34.109375" style="189" customWidth="1"/>
    <col min="14088" max="14088" width="11.44140625" style="189" customWidth="1"/>
    <col min="14089" max="14096" width="0" style="189" hidden="1" customWidth="1"/>
    <col min="14097" max="14104" width="11.44140625" style="189" customWidth="1"/>
    <col min="14105" max="14336" width="11.44140625" style="189"/>
    <col min="14337" max="14337" width="11.88671875" style="189" customWidth="1"/>
    <col min="14338" max="14338" width="46.6640625" style="189" customWidth="1"/>
    <col min="14339" max="14339" width="20" style="189" customWidth="1"/>
    <col min="14340" max="14340" width="23.44140625" style="189" customWidth="1"/>
    <col min="14341" max="14341" width="22.88671875" style="189" customWidth="1"/>
    <col min="14342" max="14342" width="11.44140625" style="189" customWidth="1"/>
    <col min="14343" max="14343" width="34.109375" style="189" customWidth="1"/>
    <col min="14344" max="14344" width="11.44140625" style="189" customWidth="1"/>
    <col min="14345" max="14352" width="0" style="189" hidden="1" customWidth="1"/>
    <col min="14353" max="14360" width="11.44140625" style="189" customWidth="1"/>
    <col min="14361" max="14592" width="11.44140625" style="189"/>
    <col min="14593" max="14593" width="11.88671875" style="189" customWidth="1"/>
    <col min="14594" max="14594" width="46.6640625" style="189" customWidth="1"/>
    <col min="14595" max="14595" width="20" style="189" customWidth="1"/>
    <col min="14596" max="14596" width="23.44140625" style="189" customWidth="1"/>
    <col min="14597" max="14597" width="22.88671875" style="189" customWidth="1"/>
    <col min="14598" max="14598" width="11.44140625" style="189" customWidth="1"/>
    <col min="14599" max="14599" width="34.109375" style="189" customWidth="1"/>
    <col min="14600" max="14600" width="11.44140625" style="189" customWidth="1"/>
    <col min="14601" max="14608" width="0" style="189" hidden="1" customWidth="1"/>
    <col min="14609" max="14616" width="11.44140625" style="189" customWidth="1"/>
    <col min="14617" max="14848" width="11.44140625" style="189"/>
    <col min="14849" max="14849" width="11.88671875" style="189" customWidth="1"/>
    <col min="14850" max="14850" width="46.6640625" style="189" customWidth="1"/>
    <col min="14851" max="14851" width="20" style="189" customWidth="1"/>
    <col min="14852" max="14852" width="23.44140625" style="189" customWidth="1"/>
    <col min="14853" max="14853" width="22.88671875" style="189" customWidth="1"/>
    <col min="14854" max="14854" width="11.44140625" style="189" customWidth="1"/>
    <col min="14855" max="14855" width="34.109375" style="189" customWidth="1"/>
    <col min="14856" max="14856" width="11.44140625" style="189" customWidth="1"/>
    <col min="14857" max="14864" width="0" style="189" hidden="1" customWidth="1"/>
    <col min="14865" max="14872" width="11.44140625" style="189" customWidth="1"/>
    <col min="14873" max="15104" width="11.44140625" style="189"/>
    <col min="15105" max="15105" width="11.88671875" style="189" customWidth="1"/>
    <col min="15106" max="15106" width="46.6640625" style="189" customWidth="1"/>
    <col min="15107" max="15107" width="20" style="189" customWidth="1"/>
    <col min="15108" max="15108" width="23.44140625" style="189" customWidth="1"/>
    <col min="15109" max="15109" width="22.88671875" style="189" customWidth="1"/>
    <col min="15110" max="15110" width="11.44140625" style="189" customWidth="1"/>
    <col min="15111" max="15111" width="34.109375" style="189" customWidth="1"/>
    <col min="15112" max="15112" width="11.44140625" style="189" customWidth="1"/>
    <col min="15113" max="15120" width="0" style="189" hidden="1" customWidth="1"/>
    <col min="15121" max="15128" width="11.44140625" style="189" customWidth="1"/>
    <col min="15129" max="15360" width="11.44140625" style="189"/>
    <col min="15361" max="15361" width="11.88671875" style="189" customWidth="1"/>
    <col min="15362" max="15362" width="46.6640625" style="189" customWidth="1"/>
    <col min="15363" max="15363" width="20" style="189" customWidth="1"/>
    <col min="15364" max="15364" width="23.44140625" style="189" customWidth="1"/>
    <col min="15365" max="15365" width="22.88671875" style="189" customWidth="1"/>
    <col min="15366" max="15366" width="11.44140625" style="189" customWidth="1"/>
    <col min="15367" max="15367" width="34.109375" style="189" customWidth="1"/>
    <col min="15368" max="15368" width="11.44140625" style="189" customWidth="1"/>
    <col min="15369" max="15376" width="0" style="189" hidden="1" customWidth="1"/>
    <col min="15377" max="15384" width="11.44140625" style="189" customWidth="1"/>
    <col min="15385" max="15616" width="11.44140625" style="189"/>
    <col min="15617" max="15617" width="11.88671875" style="189" customWidth="1"/>
    <col min="15618" max="15618" width="46.6640625" style="189" customWidth="1"/>
    <col min="15619" max="15619" width="20" style="189" customWidth="1"/>
    <col min="15620" max="15620" width="23.44140625" style="189" customWidth="1"/>
    <col min="15621" max="15621" width="22.88671875" style="189" customWidth="1"/>
    <col min="15622" max="15622" width="11.44140625" style="189" customWidth="1"/>
    <col min="15623" max="15623" width="34.109375" style="189" customWidth="1"/>
    <col min="15624" max="15624" width="11.44140625" style="189" customWidth="1"/>
    <col min="15625" max="15632" width="0" style="189" hidden="1" customWidth="1"/>
    <col min="15633" max="15640" width="11.44140625" style="189" customWidth="1"/>
    <col min="15641" max="15872" width="11.44140625" style="189"/>
    <col min="15873" max="15873" width="11.88671875" style="189" customWidth="1"/>
    <col min="15874" max="15874" width="46.6640625" style="189" customWidth="1"/>
    <col min="15875" max="15875" width="20" style="189" customWidth="1"/>
    <col min="15876" max="15876" width="23.44140625" style="189" customWidth="1"/>
    <col min="15877" max="15877" width="22.88671875" style="189" customWidth="1"/>
    <col min="15878" max="15878" width="11.44140625" style="189" customWidth="1"/>
    <col min="15879" max="15879" width="34.109375" style="189" customWidth="1"/>
    <col min="15880" max="15880" width="11.44140625" style="189" customWidth="1"/>
    <col min="15881" max="15888" width="0" style="189" hidden="1" customWidth="1"/>
    <col min="15889" max="15896" width="11.44140625" style="189" customWidth="1"/>
    <col min="15897" max="16128" width="11.44140625" style="189"/>
    <col min="16129" max="16129" width="11.88671875" style="189" customWidth="1"/>
    <col min="16130" max="16130" width="46.6640625" style="189" customWidth="1"/>
    <col min="16131" max="16131" width="20" style="189" customWidth="1"/>
    <col min="16132" max="16132" width="23.44140625" style="189" customWidth="1"/>
    <col min="16133" max="16133" width="22.88671875" style="189" customWidth="1"/>
    <col min="16134" max="16134" width="11.44140625" style="189" customWidth="1"/>
    <col min="16135" max="16135" width="34.109375" style="189" customWidth="1"/>
    <col min="16136" max="16136" width="11.44140625" style="189" customWidth="1"/>
    <col min="16137" max="16144" width="0" style="189" hidden="1" customWidth="1"/>
    <col min="16145" max="16152" width="11.44140625" style="189" customWidth="1"/>
    <col min="16153" max="16384" width="11.44140625" style="189"/>
  </cols>
  <sheetData>
    <row r="1" spans="1:15" ht="18" customHeight="1">
      <c r="A1" s="149" t="str">
        <f>Cover!B3</f>
        <v>Specification No.: CC-CS/907-NR2/GIS-3992/3/G2</v>
      </c>
      <c r="B1" s="150"/>
      <c r="C1" s="151"/>
      <c r="D1" s="151"/>
      <c r="E1" s="152" t="s">
        <v>119</v>
      </c>
    </row>
    <row r="2" spans="1:15" ht="8.1" customHeight="1">
      <c r="A2" s="155"/>
      <c r="B2" s="156"/>
      <c r="C2" s="157"/>
      <c r="D2" s="157"/>
      <c r="E2" s="158"/>
      <c r="F2" s="159"/>
    </row>
    <row r="3" spans="1:15" ht="65.25" customHeight="1">
      <c r="A3" s="942" t="str">
        <f>Cover!$B$2</f>
        <v>400kV GIS Package-SS21 for (i) Extension of 400kV Maharanibagh (GIS) Substation, (ii) Extension of 400kV Chamera Pooling Substation associated with scheme NRSS-XL and Extension of 400kV Chamera (GIS) Pooling Substation associated with scheme NRSS-XLI.</v>
      </c>
      <c r="B3" s="942"/>
      <c r="C3" s="942"/>
      <c r="D3" s="942"/>
      <c r="E3" s="942"/>
    </row>
    <row r="4" spans="1:15" ht="21.9" customHeight="1">
      <c r="A4" s="940" t="s">
        <v>314</v>
      </c>
      <c r="B4" s="940"/>
      <c r="C4" s="940"/>
      <c r="D4" s="940"/>
      <c r="E4" s="940"/>
    </row>
    <row r="5" spans="1:15" ht="12" customHeight="1">
      <c r="A5" s="160"/>
      <c r="B5" s="161"/>
      <c r="C5" s="161"/>
      <c r="D5" s="161"/>
      <c r="E5" s="161"/>
    </row>
    <row r="6" spans="1:15" ht="18" customHeight="1">
      <c r="A6" s="55" t="str">
        <f>'Sch-1'!A6</f>
        <v>Bidder’s Name and Address  (Lead Partner) :</v>
      </c>
      <c r="D6" s="162" t="s">
        <v>1</v>
      </c>
    </row>
    <row r="7" spans="1:15" ht="18" customHeight="1">
      <c r="A7" s="163" t="str">
        <f>'[1]Sch-1'!A7</f>
        <v/>
      </c>
      <c r="D7" s="164" t="str">
        <f>'Sch-1'!L7</f>
        <v>Contract Services</v>
      </c>
    </row>
    <row r="8" spans="1:15" ht="18" customHeight="1">
      <c r="A8" s="62" t="s">
        <v>43</v>
      </c>
      <c r="B8" s="938" t="str">
        <f>IF('Sch-1'!C8=0, "", 'Sch-1'!C8)</f>
        <v/>
      </c>
      <c r="C8" s="938"/>
      <c r="D8" s="164" t="str">
        <f>'Sch-1'!L8</f>
        <v>Power Grid Corporation of India Ltd.,</v>
      </c>
    </row>
    <row r="9" spans="1:15" ht="18" customHeight="1">
      <c r="A9" s="62" t="s">
        <v>44</v>
      </c>
      <c r="B9" s="938" t="str">
        <f>IF('Sch-1'!C9=0, "", 'Sch-1'!C9)</f>
        <v/>
      </c>
      <c r="C9" s="938"/>
      <c r="D9" s="164" t="str">
        <f>'Sch-1'!L9</f>
        <v>"Saudamini", Plot No.-2</v>
      </c>
    </row>
    <row r="10" spans="1:15" ht="18" customHeight="1">
      <c r="A10" s="63"/>
      <c r="B10" s="938" t="str">
        <f>IF('Sch-1'!C10=0, "", 'Sch-1'!C10)</f>
        <v/>
      </c>
      <c r="C10" s="938"/>
      <c r="D10" s="164" t="str">
        <f>'Sch-1'!L10</f>
        <v xml:space="preserve">Sector-29, </v>
      </c>
    </row>
    <row r="11" spans="1:15" ht="18" customHeight="1">
      <c r="A11" s="63"/>
      <c r="B11" s="938" t="str">
        <f>IF('Sch-1'!C11=0, "", 'Sch-1'!C11)</f>
        <v/>
      </c>
      <c r="C11" s="938"/>
      <c r="D11" s="164" t="str">
        <f>'Sch-1'!L11</f>
        <v>Gurgaon (Haryana) - 122001</v>
      </c>
    </row>
    <row r="12" spans="1:15" ht="8.1" customHeight="1"/>
    <row r="13" spans="1:15" ht="21.9" customHeight="1">
      <c r="A13" s="165" t="s">
        <v>120</v>
      </c>
      <c r="B13" s="929" t="s">
        <v>121</v>
      </c>
      <c r="C13" s="930"/>
      <c r="D13" s="931" t="s">
        <v>122</v>
      </c>
      <c r="E13" s="932"/>
      <c r="I13" s="933"/>
      <c r="J13" s="933"/>
      <c r="K13" s="933"/>
      <c r="M13" s="934"/>
      <c r="N13" s="934"/>
      <c r="O13" s="934"/>
    </row>
    <row r="14" spans="1:15" ht="18" customHeight="1">
      <c r="A14" s="166" t="s">
        <v>123</v>
      </c>
      <c r="B14" s="926" t="s">
        <v>315</v>
      </c>
      <c r="C14" s="935"/>
      <c r="D14" s="936">
        <f>'Sch-1'!R162+'Sch-7'!R25</f>
        <v>0</v>
      </c>
      <c r="E14" s="937"/>
      <c r="F14" s="189"/>
      <c r="G14" s="189"/>
      <c r="I14" s="506"/>
      <c r="K14" s="506"/>
      <c r="M14" s="506"/>
      <c r="O14" s="167"/>
    </row>
    <row r="15" spans="1:15" ht="75.75" customHeight="1">
      <c r="A15" s="168"/>
      <c r="B15" s="925" t="s">
        <v>316</v>
      </c>
      <c r="C15" s="925"/>
      <c r="D15" s="925"/>
      <c r="E15" s="925"/>
      <c r="G15" s="169"/>
    </row>
    <row r="16" spans="1:15" ht="18" customHeight="1">
      <c r="A16" s="166" t="s">
        <v>124</v>
      </c>
      <c r="B16" s="926" t="s">
        <v>317</v>
      </c>
      <c r="C16" s="927"/>
      <c r="D16" s="928">
        <f>'Sch-3'!U166</f>
        <v>0</v>
      </c>
      <c r="E16" s="928"/>
      <c r="F16" s="629"/>
      <c r="I16" s="506"/>
      <c r="K16" s="507"/>
      <c r="M16" s="506"/>
      <c r="O16" s="170"/>
    </row>
    <row r="17" spans="1:15" ht="72.75" customHeight="1">
      <c r="A17" s="168"/>
      <c r="B17" s="925" t="s">
        <v>318</v>
      </c>
      <c r="C17" s="925"/>
      <c r="D17" s="925"/>
      <c r="E17" s="925"/>
      <c r="G17" s="171"/>
      <c r="I17" s="508"/>
      <c r="M17" s="508"/>
    </row>
    <row r="18" spans="1:15" ht="24" customHeight="1">
      <c r="A18" s="538"/>
      <c r="B18" s="923" t="s">
        <v>319</v>
      </c>
      <c r="C18" s="923"/>
      <c r="D18" s="924">
        <f>SUM(D14,D16)</f>
        <v>0</v>
      </c>
      <c r="E18" s="924"/>
      <c r="K18" s="509"/>
      <c r="O18" s="172"/>
    </row>
    <row r="19" spans="1:15" ht="18" customHeight="1">
      <c r="A19" s="173"/>
      <c r="B19" s="174"/>
      <c r="C19" s="174"/>
      <c r="D19" s="175"/>
      <c r="E19" s="175"/>
    </row>
    <row r="20" spans="1:15" ht="30" customHeight="1">
      <c r="A20" s="176"/>
      <c r="B20" s="176"/>
      <c r="C20" s="177"/>
      <c r="D20" s="176"/>
      <c r="E20" s="176"/>
    </row>
    <row r="21" spans="1:15" ht="30" customHeight="1">
      <c r="A21" s="178" t="s">
        <v>129</v>
      </c>
      <c r="B21" s="179" t="str">
        <f>'Sch-4'!C27</f>
        <v>--</v>
      </c>
      <c r="C21" s="177" t="s">
        <v>130</v>
      </c>
      <c r="D21" s="180">
        <f>'Sch-4'!M27</f>
        <v>0</v>
      </c>
      <c r="F21" s="181"/>
    </row>
    <row r="22" spans="1:15" ht="30" customHeight="1">
      <c r="A22" s="178" t="s">
        <v>131</v>
      </c>
      <c r="B22" s="182">
        <f>'Sch-4'!C28</f>
        <v>0</v>
      </c>
      <c r="C22" s="177" t="s">
        <v>132</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 customHeight="1">
      <c r="A25" s="187"/>
      <c r="B25" s="187"/>
      <c r="C25" s="187"/>
      <c r="D25" s="187"/>
      <c r="E25" s="188"/>
    </row>
    <row r="26" spans="1:15" ht="21.9" customHeight="1">
      <c r="A26" s="187"/>
      <c r="B26" s="187"/>
      <c r="C26" s="187"/>
      <c r="D26" s="187"/>
      <c r="E26" s="188"/>
    </row>
    <row r="27" spans="1:15" ht="21.9" customHeight="1">
      <c r="A27" s="187"/>
      <c r="B27" s="187"/>
      <c r="C27" s="187"/>
      <c r="D27" s="187"/>
      <c r="E27" s="188"/>
    </row>
    <row r="28" spans="1:15" ht="21.9" customHeight="1">
      <c r="A28" s="187"/>
      <c r="B28" s="187"/>
      <c r="C28" s="187"/>
      <c r="D28" s="187"/>
      <c r="E28" s="188"/>
    </row>
    <row r="29" spans="1:15" ht="21.9" customHeight="1">
      <c r="A29" s="187"/>
      <c r="B29" s="187"/>
      <c r="C29" s="187"/>
      <c r="D29" s="187"/>
      <c r="E29" s="188"/>
    </row>
    <row r="30" spans="1:15" ht="21.9" customHeight="1">
      <c r="A30" s="187"/>
      <c r="B30" s="187"/>
      <c r="C30" s="187"/>
      <c r="D30" s="187"/>
      <c r="E30" s="188"/>
    </row>
    <row r="31" spans="1:15" ht="24.9" customHeight="1">
      <c r="A31" s="186"/>
      <c r="B31" s="186"/>
      <c r="C31" s="186"/>
      <c r="D31" s="186"/>
      <c r="E31" s="186"/>
    </row>
    <row r="32" spans="1:15" ht="24.9" customHeight="1">
      <c r="A32" s="186"/>
      <c r="B32" s="186"/>
      <c r="C32" s="186"/>
      <c r="D32" s="186"/>
      <c r="E32" s="186"/>
    </row>
    <row r="33" spans="1:5" ht="24.9" customHeight="1">
      <c r="A33" s="186"/>
      <c r="B33" s="186"/>
      <c r="C33" s="186"/>
      <c r="D33" s="186"/>
      <c r="E33" s="186"/>
    </row>
    <row r="34" spans="1:5" ht="24.9" customHeight="1">
      <c r="A34" s="186"/>
      <c r="B34" s="186"/>
      <c r="C34" s="186"/>
      <c r="D34" s="186"/>
      <c r="E34" s="186"/>
    </row>
    <row r="35" spans="1:5" ht="24.9" customHeight="1">
      <c r="A35" s="186"/>
      <c r="B35" s="186"/>
      <c r="C35" s="186"/>
      <c r="D35" s="186"/>
      <c r="E35" s="186"/>
    </row>
    <row r="36" spans="1:5" ht="24.9" customHeight="1">
      <c r="A36" s="186"/>
      <c r="B36" s="186"/>
      <c r="C36" s="186"/>
      <c r="D36" s="186"/>
      <c r="E36" s="186"/>
    </row>
    <row r="37" spans="1:5" ht="24.9" customHeight="1">
      <c r="A37" s="186"/>
      <c r="B37" s="186"/>
      <c r="C37" s="186"/>
      <c r="D37" s="186"/>
      <c r="E37" s="186"/>
    </row>
    <row r="38" spans="1:5" ht="24.9" customHeight="1">
      <c r="A38" s="186"/>
      <c r="B38" s="186"/>
      <c r="C38" s="186"/>
      <c r="D38" s="186"/>
      <c r="E38" s="186"/>
    </row>
    <row r="39" spans="1:5" ht="24.9" customHeight="1">
      <c r="A39" s="186"/>
      <c r="B39" s="186"/>
      <c r="C39" s="186"/>
      <c r="D39" s="186"/>
      <c r="E39" s="186"/>
    </row>
    <row r="40" spans="1:5" ht="24.9" customHeight="1">
      <c r="A40" s="186"/>
      <c r="B40" s="186"/>
      <c r="C40" s="186"/>
      <c r="D40" s="186"/>
      <c r="E40" s="186"/>
    </row>
    <row r="41" spans="1:5" ht="24.9" customHeight="1">
      <c r="A41" s="186"/>
      <c r="B41" s="186"/>
      <c r="C41" s="186"/>
      <c r="D41" s="186"/>
      <c r="E41" s="186"/>
    </row>
    <row r="42" spans="1:5" ht="24.9" customHeight="1">
      <c r="A42" s="186"/>
      <c r="B42" s="186"/>
      <c r="C42" s="186"/>
      <c r="D42" s="186"/>
      <c r="E42" s="186"/>
    </row>
    <row r="43" spans="1:5" ht="24.9" customHeight="1">
      <c r="A43" s="186"/>
      <c r="B43" s="186"/>
      <c r="C43" s="186"/>
      <c r="D43" s="186"/>
      <c r="E43" s="186"/>
    </row>
    <row r="44" spans="1:5" ht="24.9" customHeight="1">
      <c r="A44" s="186"/>
      <c r="B44" s="186"/>
      <c r="C44" s="186"/>
      <c r="D44" s="186"/>
      <c r="E44" s="186"/>
    </row>
    <row r="45" spans="1:5" ht="24.9" customHeight="1">
      <c r="A45" s="186"/>
      <c r="B45" s="186"/>
      <c r="C45" s="186"/>
      <c r="D45" s="186"/>
      <c r="E45" s="186"/>
    </row>
    <row r="46" spans="1:5" ht="24.9" customHeight="1">
      <c r="A46" s="186"/>
      <c r="B46" s="186"/>
      <c r="C46" s="186"/>
      <c r="D46" s="186"/>
      <c r="E46" s="186"/>
    </row>
    <row r="47" spans="1:5" ht="24.9" customHeight="1">
      <c r="A47" s="186"/>
      <c r="B47" s="186"/>
      <c r="C47" s="186"/>
      <c r="D47" s="186"/>
      <c r="E47" s="186"/>
    </row>
    <row r="48" spans="1:5" ht="24.9" customHeight="1">
      <c r="A48" s="186"/>
      <c r="B48" s="186"/>
      <c r="C48" s="186"/>
      <c r="D48" s="186"/>
      <c r="E48" s="186"/>
    </row>
    <row r="49" spans="1:5" ht="24.9" customHeight="1">
      <c r="A49" s="186"/>
      <c r="B49" s="186"/>
      <c r="C49" s="186"/>
      <c r="D49" s="186"/>
      <c r="E49" s="186"/>
    </row>
    <row r="50" spans="1:5" ht="24.9" customHeight="1">
      <c r="A50" s="186"/>
      <c r="B50" s="186"/>
      <c r="C50" s="186"/>
      <c r="D50" s="186"/>
      <c r="E50" s="186"/>
    </row>
    <row r="51" spans="1:5" ht="24.9" customHeight="1">
      <c r="A51" s="186"/>
      <c r="B51" s="186"/>
      <c r="C51" s="186"/>
      <c r="D51" s="186"/>
      <c r="E51" s="186"/>
    </row>
    <row r="52" spans="1:5" ht="24.9" customHeight="1">
      <c r="A52" s="186"/>
      <c r="B52" s="186"/>
      <c r="C52" s="186"/>
      <c r="D52" s="186"/>
      <c r="E52" s="186"/>
    </row>
    <row r="53" spans="1:5" ht="24.9"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selectLockedCells="1"/>
  <dataConsolidate/>
  <customSheetViews>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4"/>
  <headerFooter alignWithMargins="0">
    <oddFooter>&amp;R&amp;"Book Antiqua,Bold"&amp;10Schedule-5/ Page &amp;P of &amp;N</oddFooter>
  </headerFooter>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view="pageBreakPreview" topLeftCell="A12" zoomScaleNormal="100" zoomScaleSheetLayoutView="100" workbookViewId="0">
      <selection activeCell="D20" sqref="D20"/>
    </sheetView>
  </sheetViews>
  <sheetFormatPr defaultColWidth="11.44140625" defaultRowHeight="15.6"/>
  <cols>
    <col min="1" max="1" width="12.109375" style="61" customWidth="1"/>
    <col min="2" max="2" width="31.44140625" style="61" customWidth="1"/>
    <col min="3" max="3" width="24" style="61" customWidth="1"/>
    <col min="4" max="4" width="39.33203125" style="61" customWidth="1"/>
    <col min="5" max="256" width="11.44140625" style="189"/>
    <col min="257" max="257" width="12.109375" style="189" customWidth="1"/>
    <col min="258" max="258" width="31.44140625" style="189" customWidth="1"/>
    <col min="259" max="259" width="24" style="189" customWidth="1"/>
    <col min="260" max="260" width="39.33203125" style="189" customWidth="1"/>
    <col min="261" max="512" width="11.44140625" style="189"/>
    <col min="513" max="513" width="12.109375" style="189" customWidth="1"/>
    <col min="514" max="514" width="31.44140625" style="189" customWidth="1"/>
    <col min="515" max="515" width="24" style="189" customWidth="1"/>
    <col min="516" max="516" width="39.33203125" style="189" customWidth="1"/>
    <col min="517" max="768" width="11.44140625" style="189"/>
    <col min="769" max="769" width="12.109375" style="189" customWidth="1"/>
    <col min="770" max="770" width="31.44140625" style="189" customWidth="1"/>
    <col min="771" max="771" width="24" style="189" customWidth="1"/>
    <col min="772" max="772" width="39.33203125" style="189" customWidth="1"/>
    <col min="773" max="1024" width="11.44140625" style="189"/>
    <col min="1025" max="1025" width="12.109375" style="189" customWidth="1"/>
    <col min="1026" max="1026" width="31.44140625" style="189" customWidth="1"/>
    <col min="1027" max="1027" width="24" style="189" customWidth="1"/>
    <col min="1028" max="1028" width="39.33203125" style="189" customWidth="1"/>
    <col min="1029" max="1280" width="11.44140625" style="189"/>
    <col min="1281" max="1281" width="12.109375" style="189" customWidth="1"/>
    <col min="1282" max="1282" width="31.44140625" style="189" customWidth="1"/>
    <col min="1283" max="1283" width="24" style="189" customWidth="1"/>
    <col min="1284" max="1284" width="39.33203125" style="189" customWidth="1"/>
    <col min="1285" max="1536" width="11.44140625" style="189"/>
    <col min="1537" max="1537" width="12.109375" style="189" customWidth="1"/>
    <col min="1538" max="1538" width="31.44140625" style="189" customWidth="1"/>
    <col min="1539" max="1539" width="24" style="189" customWidth="1"/>
    <col min="1540" max="1540" width="39.33203125" style="189" customWidth="1"/>
    <col min="1541" max="1792" width="11.44140625" style="189"/>
    <col min="1793" max="1793" width="12.109375" style="189" customWidth="1"/>
    <col min="1794" max="1794" width="31.44140625" style="189" customWidth="1"/>
    <col min="1795" max="1795" width="24" style="189" customWidth="1"/>
    <col min="1796" max="1796" width="39.33203125" style="189" customWidth="1"/>
    <col min="1797" max="2048" width="11.44140625" style="189"/>
    <col min="2049" max="2049" width="12.109375" style="189" customWidth="1"/>
    <col min="2050" max="2050" width="31.44140625" style="189" customWidth="1"/>
    <col min="2051" max="2051" width="24" style="189" customWidth="1"/>
    <col min="2052" max="2052" width="39.33203125" style="189" customWidth="1"/>
    <col min="2053" max="2304" width="11.44140625" style="189"/>
    <col min="2305" max="2305" width="12.109375" style="189" customWidth="1"/>
    <col min="2306" max="2306" width="31.44140625" style="189" customWidth="1"/>
    <col min="2307" max="2307" width="24" style="189" customWidth="1"/>
    <col min="2308" max="2308" width="39.33203125" style="189" customWidth="1"/>
    <col min="2309" max="2560" width="11.44140625" style="189"/>
    <col min="2561" max="2561" width="12.109375" style="189" customWidth="1"/>
    <col min="2562" max="2562" width="31.44140625" style="189" customWidth="1"/>
    <col min="2563" max="2563" width="24" style="189" customWidth="1"/>
    <col min="2564" max="2564" width="39.33203125" style="189" customWidth="1"/>
    <col min="2565" max="2816" width="11.44140625" style="189"/>
    <col min="2817" max="2817" width="12.109375" style="189" customWidth="1"/>
    <col min="2818" max="2818" width="31.44140625" style="189" customWidth="1"/>
    <col min="2819" max="2819" width="24" style="189" customWidth="1"/>
    <col min="2820" max="2820" width="39.33203125" style="189" customWidth="1"/>
    <col min="2821" max="3072" width="11.44140625" style="189"/>
    <col min="3073" max="3073" width="12.109375" style="189" customWidth="1"/>
    <col min="3074" max="3074" width="31.44140625" style="189" customWidth="1"/>
    <col min="3075" max="3075" width="24" style="189" customWidth="1"/>
    <col min="3076" max="3076" width="39.33203125" style="189" customWidth="1"/>
    <col min="3077" max="3328" width="11.44140625" style="189"/>
    <col min="3329" max="3329" width="12.109375" style="189" customWidth="1"/>
    <col min="3330" max="3330" width="31.44140625" style="189" customWidth="1"/>
    <col min="3331" max="3331" width="24" style="189" customWidth="1"/>
    <col min="3332" max="3332" width="39.33203125" style="189" customWidth="1"/>
    <col min="3333" max="3584" width="11.44140625" style="189"/>
    <col min="3585" max="3585" width="12.109375" style="189" customWidth="1"/>
    <col min="3586" max="3586" width="31.44140625" style="189" customWidth="1"/>
    <col min="3587" max="3587" width="24" style="189" customWidth="1"/>
    <col min="3588" max="3588" width="39.33203125" style="189" customWidth="1"/>
    <col min="3589" max="3840" width="11.44140625" style="189"/>
    <col min="3841" max="3841" width="12.109375" style="189" customWidth="1"/>
    <col min="3842" max="3842" width="31.44140625" style="189" customWidth="1"/>
    <col min="3843" max="3843" width="24" style="189" customWidth="1"/>
    <col min="3844" max="3844" width="39.33203125" style="189" customWidth="1"/>
    <col min="3845" max="4096" width="11.44140625" style="189"/>
    <col min="4097" max="4097" width="12.109375" style="189" customWidth="1"/>
    <col min="4098" max="4098" width="31.44140625" style="189" customWidth="1"/>
    <col min="4099" max="4099" width="24" style="189" customWidth="1"/>
    <col min="4100" max="4100" width="39.33203125" style="189" customWidth="1"/>
    <col min="4101" max="4352" width="11.44140625" style="189"/>
    <col min="4353" max="4353" width="12.109375" style="189" customWidth="1"/>
    <col min="4354" max="4354" width="31.44140625" style="189" customWidth="1"/>
    <col min="4355" max="4355" width="24" style="189" customWidth="1"/>
    <col min="4356" max="4356" width="39.33203125" style="189" customWidth="1"/>
    <col min="4357" max="4608" width="11.44140625" style="189"/>
    <col min="4609" max="4609" width="12.109375" style="189" customWidth="1"/>
    <col min="4610" max="4610" width="31.44140625" style="189" customWidth="1"/>
    <col min="4611" max="4611" width="24" style="189" customWidth="1"/>
    <col min="4612" max="4612" width="39.33203125" style="189" customWidth="1"/>
    <col min="4613" max="4864" width="11.44140625" style="189"/>
    <col min="4865" max="4865" width="12.109375" style="189" customWidth="1"/>
    <col min="4866" max="4866" width="31.44140625" style="189" customWidth="1"/>
    <col min="4867" max="4867" width="24" style="189" customWidth="1"/>
    <col min="4868" max="4868" width="39.33203125" style="189" customWidth="1"/>
    <col min="4869" max="5120" width="11.44140625" style="189"/>
    <col min="5121" max="5121" width="12.109375" style="189" customWidth="1"/>
    <col min="5122" max="5122" width="31.44140625" style="189" customWidth="1"/>
    <col min="5123" max="5123" width="24" style="189" customWidth="1"/>
    <col min="5124" max="5124" width="39.33203125" style="189" customWidth="1"/>
    <col min="5125" max="5376" width="11.44140625" style="189"/>
    <col min="5377" max="5377" width="12.109375" style="189" customWidth="1"/>
    <col min="5378" max="5378" width="31.44140625" style="189" customWidth="1"/>
    <col min="5379" max="5379" width="24" style="189" customWidth="1"/>
    <col min="5380" max="5380" width="39.33203125" style="189" customWidth="1"/>
    <col min="5381" max="5632" width="11.44140625" style="189"/>
    <col min="5633" max="5633" width="12.109375" style="189" customWidth="1"/>
    <col min="5634" max="5634" width="31.44140625" style="189" customWidth="1"/>
    <col min="5635" max="5635" width="24" style="189" customWidth="1"/>
    <col min="5636" max="5636" width="39.33203125" style="189" customWidth="1"/>
    <col min="5637" max="5888" width="11.44140625" style="189"/>
    <col min="5889" max="5889" width="12.109375" style="189" customWidth="1"/>
    <col min="5890" max="5890" width="31.44140625" style="189" customWidth="1"/>
    <col min="5891" max="5891" width="24" style="189" customWidth="1"/>
    <col min="5892" max="5892" width="39.33203125" style="189" customWidth="1"/>
    <col min="5893" max="6144" width="11.44140625" style="189"/>
    <col min="6145" max="6145" width="12.109375" style="189" customWidth="1"/>
    <col min="6146" max="6146" width="31.44140625" style="189" customWidth="1"/>
    <col min="6147" max="6147" width="24" style="189" customWidth="1"/>
    <col min="6148" max="6148" width="39.33203125" style="189" customWidth="1"/>
    <col min="6149" max="6400" width="11.44140625" style="189"/>
    <col min="6401" max="6401" width="12.109375" style="189" customWidth="1"/>
    <col min="6402" max="6402" width="31.44140625" style="189" customWidth="1"/>
    <col min="6403" max="6403" width="24" style="189" customWidth="1"/>
    <col min="6404" max="6404" width="39.33203125" style="189" customWidth="1"/>
    <col min="6405" max="6656" width="11.44140625" style="189"/>
    <col min="6657" max="6657" width="12.109375" style="189" customWidth="1"/>
    <col min="6658" max="6658" width="31.44140625" style="189" customWidth="1"/>
    <col min="6659" max="6659" width="24" style="189" customWidth="1"/>
    <col min="6660" max="6660" width="39.33203125" style="189" customWidth="1"/>
    <col min="6661" max="6912" width="11.44140625" style="189"/>
    <col min="6913" max="6913" width="12.109375" style="189" customWidth="1"/>
    <col min="6914" max="6914" width="31.44140625" style="189" customWidth="1"/>
    <col min="6915" max="6915" width="24" style="189" customWidth="1"/>
    <col min="6916" max="6916" width="39.33203125" style="189" customWidth="1"/>
    <col min="6917" max="7168" width="11.44140625" style="189"/>
    <col min="7169" max="7169" width="12.109375" style="189" customWidth="1"/>
    <col min="7170" max="7170" width="31.44140625" style="189" customWidth="1"/>
    <col min="7171" max="7171" width="24" style="189" customWidth="1"/>
    <col min="7172" max="7172" width="39.33203125" style="189" customWidth="1"/>
    <col min="7173" max="7424" width="11.44140625" style="189"/>
    <col min="7425" max="7425" width="12.109375" style="189" customWidth="1"/>
    <col min="7426" max="7426" width="31.44140625" style="189" customWidth="1"/>
    <col min="7427" max="7427" width="24" style="189" customWidth="1"/>
    <col min="7428" max="7428" width="39.33203125" style="189" customWidth="1"/>
    <col min="7429" max="7680" width="11.44140625" style="189"/>
    <col min="7681" max="7681" width="12.109375" style="189" customWidth="1"/>
    <col min="7682" max="7682" width="31.44140625" style="189" customWidth="1"/>
    <col min="7683" max="7683" width="24" style="189" customWidth="1"/>
    <col min="7684" max="7684" width="39.33203125" style="189" customWidth="1"/>
    <col min="7685" max="7936" width="11.44140625" style="189"/>
    <col min="7937" max="7937" width="12.109375" style="189" customWidth="1"/>
    <col min="7938" max="7938" width="31.44140625" style="189" customWidth="1"/>
    <col min="7939" max="7939" width="24" style="189" customWidth="1"/>
    <col min="7940" max="7940" width="39.33203125" style="189" customWidth="1"/>
    <col min="7941" max="8192" width="11.44140625" style="189"/>
    <col min="8193" max="8193" width="12.109375" style="189" customWidth="1"/>
    <col min="8194" max="8194" width="31.44140625" style="189" customWidth="1"/>
    <col min="8195" max="8195" width="24" style="189" customWidth="1"/>
    <col min="8196" max="8196" width="39.33203125" style="189" customWidth="1"/>
    <col min="8197" max="8448" width="11.44140625" style="189"/>
    <col min="8449" max="8449" width="12.109375" style="189" customWidth="1"/>
    <col min="8450" max="8450" width="31.44140625" style="189" customWidth="1"/>
    <col min="8451" max="8451" width="24" style="189" customWidth="1"/>
    <col min="8452" max="8452" width="39.33203125" style="189" customWidth="1"/>
    <col min="8453" max="8704" width="11.44140625" style="189"/>
    <col min="8705" max="8705" width="12.109375" style="189" customWidth="1"/>
    <col min="8706" max="8706" width="31.44140625" style="189" customWidth="1"/>
    <col min="8707" max="8707" width="24" style="189" customWidth="1"/>
    <col min="8708" max="8708" width="39.33203125" style="189" customWidth="1"/>
    <col min="8709" max="8960" width="11.44140625" style="189"/>
    <col min="8961" max="8961" width="12.109375" style="189" customWidth="1"/>
    <col min="8962" max="8962" width="31.44140625" style="189" customWidth="1"/>
    <col min="8963" max="8963" width="24" style="189" customWidth="1"/>
    <col min="8964" max="8964" width="39.33203125" style="189" customWidth="1"/>
    <col min="8965" max="9216" width="11.44140625" style="189"/>
    <col min="9217" max="9217" width="12.109375" style="189" customWidth="1"/>
    <col min="9218" max="9218" width="31.44140625" style="189" customWidth="1"/>
    <col min="9219" max="9219" width="24" style="189" customWidth="1"/>
    <col min="9220" max="9220" width="39.33203125" style="189" customWidth="1"/>
    <col min="9221" max="9472" width="11.44140625" style="189"/>
    <col min="9473" max="9473" width="12.109375" style="189" customWidth="1"/>
    <col min="9474" max="9474" width="31.44140625" style="189" customWidth="1"/>
    <col min="9475" max="9475" width="24" style="189" customWidth="1"/>
    <col min="9476" max="9476" width="39.33203125" style="189" customWidth="1"/>
    <col min="9477" max="9728" width="11.44140625" style="189"/>
    <col min="9729" max="9729" width="12.109375" style="189" customWidth="1"/>
    <col min="9730" max="9730" width="31.44140625" style="189" customWidth="1"/>
    <col min="9731" max="9731" width="24" style="189" customWidth="1"/>
    <col min="9732" max="9732" width="39.33203125" style="189" customWidth="1"/>
    <col min="9733" max="9984" width="11.44140625" style="189"/>
    <col min="9985" max="9985" width="12.109375" style="189" customWidth="1"/>
    <col min="9986" max="9986" width="31.44140625" style="189" customWidth="1"/>
    <col min="9987" max="9987" width="24" style="189" customWidth="1"/>
    <col min="9988" max="9988" width="39.33203125" style="189" customWidth="1"/>
    <col min="9989" max="10240" width="11.44140625" style="189"/>
    <col min="10241" max="10241" width="12.109375" style="189" customWidth="1"/>
    <col min="10242" max="10242" width="31.44140625" style="189" customWidth="1"/>
    <col min="10243" max="10243" width="24" style="189" customWidth="1"/>
    <col min="10244" max="10244" width="39.33203125" style="189" customWidth="1"/>
    <col min="10245" max="10496" width="11.44140625" style="189"/>
    <col min="10497" max="10497" width="12.109375" style="189" customWidth="1"/>
    <col min="10498" max="10498" width="31.44140625" style="189" customWidth="1"/>
    <col min="10499" max="10499" width="24" style="189" customWidth="1"/>
    <col min="10500" max="10500" width="39.33203125" style="189" customWidth="1"/>
    <col min="10501" max="10752" width="11.44140625" style="189"/>
    <col min="10753" max="10753" width="12.109375" style="189" customWidth="1"/>
    <col min="10754" max="10754" width="31.44140625" style="189" customWidth="1"/>
    <col min="10755" max="10755" width="24" style="189" customWidth="1"/>
    <col min="10756" max="10756" width="39.33203125" style="189" customWidth="1"/>
    <col min="10757" max="11008" width="11.44140625" style="189"/>
    <col min="11009" max="11009" width="12.109375" style="189" customWidth="1"/>
    <col min="11010" max="11010" width="31.44140625" style="189" customWidth="1"/>
    <col min="11011" max="11011" width="24" style="189" customWidth="1"/>
    <col min="11012" max="11012" width="39.33203125" style="189" customWidth="1"/>
    <col min="11013" max="11264" width="11.44140625" style="189"/>
    <col min="11265" max="11265" width="12.109375" style="189" customWidth="1"/>
    <col min="11266" max="11266" width="31.44140625" style="189" customWidth="1"/>
    <col min="11267" max="11267" width="24" style="189" customWidth="1"/>
    <col min="11268" max="11268" width="39.33203125" style="189" customWidth="1"/>
    <col min="11269" max="11520" width="11.44140625" style="189"/>
    <col min="11521" max="11521" width="12.109375" style="189" customWidth="1"/>
    <col min="11522" max="11522" width="31.44140625" style="189" customWidth="1"/>
    <col min="11523" max="11523" width="24" style="189" customWidth="1"/>
    <col min="11524" max="11524" width="39.33203125" style="189" customWidth="1"/>
    <col min="11525" max="11776" width="11.44140625" style="189"/>
    <col min="11777" max="11777" width="12.109375" style="189" customWidth="1"/>
    <col min="11778" max="11778" width="31.44140625" style="189" customWidth="1"/>
    <col min="11779" max="11779" width="24" style="189" customWidth="1"/>
    <col min="11780" max="11780" width="39.33203125" style="189" customWidth="1"/>
    <col min="11781" max="12032" width="11.44140625" style="189"/>
    <col min="12033" max="12033" width="12.109375" style="189" customWidth="1"/>
    <col min="12034" max="12034" width="31.44140625" style="189" customWidth="1"/>
    <col min="12035" max="12035" width="24" style="189" customWidth="1"/>
    <col min="12036" max="12036" width="39.33203125" style="189" customWidth="1"/>
    <col min="12037" max="12288" width="11.44140625" style="189"/>
    <col min="12289" max="12289" width="12.109375" style="189" customWidth="1"/>
    <col min="12290" max="12290" width="31.44140625" style="189" customWidth="1"/>
    <col min="12291" max="12291" width="24" style="189" customWidth="1"/>
    <col min="12292" max="12292" width="39.33203125" style="189" customWidth="1"/>
    <col min="12293" max="12544" width="11.44140625" style="189"/>
    <col min="12545" max="12545" width="12.109375" style="189" customWidth="1"/>
    <col min="12546" max="12546" width="31.44140625" style="189" customWidth="1"/>
    <col min="12547" max="12547" width="24" style="189" customWidth="1"/>
    <col min="12548" max="12548" width="39.33203125" style="189" customWidth="1"/>
    <col min="12549" max="12800" width="11.44140625" style="189"/>
    <col min="12801" max="12801" width="12.109375" style="189" customWidth="1"/>
    <col min="12802" max="12802" width="31.44140625" style="189" customWidth="1"/>
    <col min="12803" max="12803" width="24" style="189" customWidth="1"/>
    <col min="12804" max="12804" width="39.33203125" style="189" customWidth="1"/>
    <col min="12805" max="13056" width="11.44140625" style="189"/>
    <col min="13057" max="13057" width="12.109375" style="189" customWidth="1"/>
    <col min="13058" max="13058" width="31.44140625" style="189" customWidth="1"/>
    <col min="13059" max="13059" width="24" style="189" customWidth="1"/>
    <col min="13060" max="13060" width="39.33203125" style="189" customWidth="1"/>
    <col min="13061" max="13312" width="11.44140625" style="189"/>
    <col min="13313" max="13313" width="12.109375" style="189" customWidth="1"/>
    <col min="13314" max="13314" width="31.44140625" style="189" customWidth="1"/>
    <col min="13315" max="13315" width="24" style="189" customWidth="1"/>
    <col min="13316" max="13316" width="39.33203125" style="189" customWidth="1"/>
    <col min="13317" max="13568" width="11.44140625" style="189"/>
    <col min="13569" max="13569" width="12.109375" style="189" customWidth="1"/>
    <col min="13570" max="13570" width="31.44140625" style="189" customWidth="1"/>
    <col min="13571" max="13571" width="24" style="189" customWidth="1"/>
    <col min="13572" max="13572" width="39.33203125" style="189" customWidth="1"/>
    <col min="13573" max="13824" width="11.44140625" style="189"/>
    <col min="13825" max="13825" width="12.109375" style="189" customWidth="1"/>
    <col min="13826" max="13826" width="31.44140625" style="189" customWidth="1"/>
    <col min="13827" max="13827" width="24" style="189" customWidth="1"/>
    <col min="13828" max="13828" width="39.33203125" style="189" customWidth="1"/>
    <col min="13829" max="14080" width="11.44140625" style="189"/>
    <col min="14081" max="14081" width="12.109375" style="189" customWidth="1"/>
    <col min="14082" max="14082" width="31.44140625" style="189" customWidth="1"/>
    <col min="14083" max="14083" width="24" style="189" customWidth="1"/>
    <col min="14084" max="14084" width="39.33203125" style="189" customWidth="1"/>
    <col min="14085" max="14336" width="11.44140625" style="189"/>
    <col min="14337" max="14337" width="12.109375" style="189" customWidth="1"/>
    <col min="14338" max="14338" width="31.44140625" style="189" customWidth="1"/>
    <col min="14339" max="14339" width="24" style="189" customWidth="1"/>
    <col min="14340" max="14340" width="39.33203125" style="189" customWidth="1"/>
    <col min="14341" max="14592" width="11.44140625" style="189"/>
    <col min="14593" max="14593" width="12.109375" style="189" customWidth="1"/>
    <col min="14594" max="14594" width="31.44140625" style="189" customWidth="1"/>
    <col min="14595" max="14595" width="24" style="189" customWidth="1"/>
    <col min="14596" max="14596" width="39.33203125" style="189" customWidth="1"/>
    <col min="14597" max="14848" width="11.44140625" style="189"/>
    <col min="14849" max="14849" width="12.109375" style="189" customWidth="1"/>
    <col min="14850" max="14850" width="31.44140625" style="189" customWidth="1"/>
    <col min="14851" max="14851" width="24" style="189" customWidth="1"/>
    <col min="14852" max="14852" width="39.33203125" style="189" customWidth="1"/>
    <col min="14853" max="15104" width="11.44140625" style="189"/>
    <col min="15105" max="15105" width="12.109375" style="189" customWidth="1"/>
    <col min="15106" max="15106" width="31.44140625" style="189" customWidth="1"/>
    <col min="15107" max="15107" width="24" style="189" customWidth="1"/>
    <col min="15108" max="15108" width="39.33203125" style="189" customWidth="1"/>
    <col min="15109" max="15360" width="11.44140625" style="189"/>
    <col min="15361" max="15361" width="12.109375" style="189" customWidth="1"/>
    <col min="15362" max="15362" width="31.44140625" style="189" customWidth="1"/>
    <col min="15363" max="15363" width="24" style="189" customWidth="1"/>
    <col min="15364" max="15364" width="39.33203125" style="189" customWidth="1"/>
    <col min="15365" max="15616" width="11.44140625" style="189"/>
    <col min="15617" max="15617" width="12.109375" style="189" customWidth="1"/>
    <col min="15618" max="15618" width="31.44140625" style="189" customWidth="1"/>
    <col min="15619" max="15619" width="24" style="189" customWidth="1"/>
    <col min="15620" max="15620" width="39.33203125" style="189" customWidth="1"/>
    <col min="15621" max="15872" width="11.44140625" style="189"/>
    <col min="15873" max="15873" width="12.109375" style="189" customWidth="1"/>
    <col min="15874" max="15874" width="31.44140625" style="189" customWidth="1"/>
    <col min="15875" max="15875" width="24" style="189" customWidth="1"/>
    <col min="15876" max="15876" width="39.33203125" style="189" customWidth="1"/>
    <col min="15877" max="16128" width="11.44140625" style="189"/>
    <col min="16129" max="16129" width="12.109375" style="189" customWidth="1"/>
    <col min="16130" max="16130" width="31.44140625" style="189" customWidth="1"/>
    <col min="16131" max="16131" width="24" style="189" customWidth="1"/>
    <col min="16132" max="16132" width="39.33203125" style="189" customWidth="1"/>
    <col min="16133" max="16384" width="11.44140625" style="189"/>
  </cols>
  <sheetData>
    <row r="1" spans="1:6" ht="18" customHeight="1">
      <c r="A1" s="190" t="str">
        <f>Cover!B3</f>
        <v>Specification No.: CC-CS/907-NR2/GIS-3992/3/G2</v>
      </c>
      <c r="B1" s="191"/>
      <c r="C1" s="192"/>
      <c r="D1" s="193" t="s">
        <v>133</v>
      </c>
    </row>
    <row r="2" spans="1:6" ht="18" customHeight="1">
      <c r="A2" s="194"/>
      <c r="B2" s="195"/>
      <c r="C2" s="196"/>
      <c r="D2" s="196"/>
    </row>
    <row r="3" spans="1:6" ht="82.5" customHeight="1">
      <c r="A3" s="942" t="str">
        <f>Cover!$B$2</f>
        <v>400kV GIS Package-SS21 for (i) Extension of 400kV Maharanibagh (GIS) Substation, (ii) Extension of 400kV Chamera Pooling Substation associated with scheme NRSS-XL and Extension of 400kV Chamera (GIS) Pooling Substation associated with scheme NRSS-XLI.</v>
      </c>
      <c r="B3" s="942"/>
      <c r="C3" s="942"/>
      <c r="D3" s="942"/>
      <c r="E3" s="197"/>
      <c r="F3" s="197"/>
    </row>
    <row r="4" spans="1:6" ht="21.9" customHeight="1">
      <c r="A4" s="940" t="s">
        <v>134</v>
      </c>
      <c r="B4" s="940"/>
      <c r="C4" s="940"/>
      <c r="D4" s="940"/>
    </row>
    <row r="5" spans="1:6" ht="18" customHeight="1">
      <c r="A5" s="198"/>
    </row>
    <row r="6" spans="1:6" ht="18" customHeight="1">
      <c r="A6" s="55" t="str">
        <f>'Sch-1'!A6</f>
        <v>Bidder’s Name and Address  (Lead Partner) :</v>
      </c>
      <c r="D6" s="162" t="s">
        <v>1</v>
      </c>
    </row>
    <row r="7" spans="1:6" ht="36" customHeight="1">
      <c r="A7" s="947" t="str">
        <f>'Sch-4'!A8:K8</f>
        <v/>
      </c>
      <c r="B7" s="947"/>
      <c r="C7" s="947"/>
      <c r="D7" s="164" t="str">
        <f>'Sch-1'!L7</f>
        <v>Contract Services</v>
      </c>
    </row>
    <row r="8" spans="1:6" ht="18" customHeight="1">
      <c r="A8" s="62" t="s">
        <v>43</v>
      </c>
      <c r="B8" s="938" t="str">
        <f>IF('Sch-1'!C8=0, "", 'Sch-1'!C8)</f>
        <v/>
      </c>
      <c r="C8" s="938"/>
      <c r="D8" s="164" t="str">
        <f>'Sch-1'!L8</f>
        <v>Power Grid Corporation of India Ltd.,</v>
      </c>
    </row>
    <row r="9" spans="1:6" ht="18" customHeight="1">
      <c r="A9" s="62" t="s">
        <v>44</v>
      </c>
      <c r="B9" s="938" t="str">
        <f>IF('Sch-1'!C9=0, "", 'Sch-1'!C9)</f>
        <v/>
      </c>
      <c r="C9" s="938"/>
      <c r="D9" s="164" t="str">
        <f>'Sch-1'!L9</f>
        <v>"Saudamini", Plot No.-2</v>
      </c>
    </row>
    <row r="10" spans="1:6" ht="18" customHeight="1">
      <c r="A10" s="63"/>
      <c r="B10" s="938" t="str">
        <f>IF('Sch-1'!C10=0, "", 'Sch-1'!C10)</f>
        <v/>
      </c>
      <c r="C10" s="938"/>
      <c r="D10" s="164" t="str">
        <f>'Sch-1'!L10</f>
        <v xml:space="preserve">Sector-29, </v>
      </c>
    </row>
    <row r="11" spans="1:6" ht="18" customHeight="1">
      <c r="A11" s="63"/>
      <c r="B11" s="938" t="str">
        <f>IF('Sch-1'!C11=0, "", 'Sch-1'!C11)</f>
        <v/>
      </c>
      <c r="C11" s="938"/>
      <c r="D11" s="164" t="str">
        <f>'Sch-1'!L11</f>
        <v>Gurgaon (Haryana) - 122001</v>
      </c>
    </row>
    <row r="12" spans="1:6" ht="18" customHeight="1">
      <c r="A12" s="199"/>
      <c r="B12" s="199"/>
      <c r="C12" s="199"/>
      <c r="D12" s="200"/>
    </row>
    <row r="13" spans="1:6" ht="21.9" customHeight="1">
      <c r="A13" s="201" t="s">
        <v>120</v>
      </c>
      <c r="B13" s="931" t="s">
        <v>18</v>
      </c>
      <c r="C13" s="932"/>
      <c r="D13" s="202" t="s">
        <v>122</v>
      </c>
    </row>
    <row r="14" spans="1:6" ht="21.9" customHeight="1">
      <c r="A14" s="166" t="s">
        <v>123</v>
      </c>
      <c r="B14" s="943" t="s">
        <v>135</v>
      </c>
      <c r="C14" s="943"/>
      <c r="D14" s="203">
        <f>'Sch-1'!N164</f>
        <v>0</v>
      </c>
    </row>
    <row r="15" spans="1:6" ht="35.1" customHeight="1">
      <c r="A15" s="204"/>
      <c r="B15" s="944" t="s">
        <v>136</v>
      </c>
      <c r="C15" s="945"/>
      <c r="D15" s="205"/>
    </row>
    <row r="16" spans="1:6" ht="21.9" customHeight="1">
      <c r="A16" s="166" t="s">
        <v>124</v>
      </c>
      <c r="B16" s="943" t="s">
        <v>137</v>
      </c>
      <c r="C16" s="943"/>
      <c r="D16" s="203">
        <f>'Sch-2'!J142</f>
        <v>0</v>
      </c>
    </row>
    <row r="17" spans="1:6" ht="35.1" customHeight="1">
      <c r="A17" s="204"/>
      <c r="B17" s="944" t="s">
        <v>320</v>
      </c>
      <c r="C17" s="945"/>
      <c r="D17" s="205"/>
    </row>
    <row r="18" spans="1:6" ht="21.9" customHeight="1">
      <c r="A18" s="166" t="s">
        <v>125</v>
      </c>
      <c r="B18" s="943" t="s">
        <v>138</v>
      </c>
      <c r="C18" s="943"/>
      <c r="D18" s="203">
        <f>'Sch-3'!P166</f>
        <v>0</v>
      </c>
    </row>
    <row r="19" spans="1:6" ht="30" customHeight="1">
      <c r="A19" s="204"/>
      <c r="B19" s="944" t="s">
        <v>139</v>
      </c>
      <c r="C19" s="945"/>
      <c r="D19" s="205"/>
    </row>
    <row r="20" spans="1:6" ht="21.9" customHeight="1">
      <c r="A20" s="166" t="s">
        <v>126</v>
      </c>
      <c r="B20" s="943" t="s">
        <v>656</v>
      </c>
      <c r="C20" s="943"/>
      <c r="D20" s="206">
        <v>0</v>
      </c>
    </row>
    <row r="21" spans="1:6" ht="30" customHeight="1">
      <c r="A21" s="204"/>
      <c r="B21" s="944" t="s">
        <v>140</v>
      </c>
      <c r="C21" s="945"/>
      <c r="D21" s="205"/>
    </row>
    <row r="22" spans="1:6" ht="30" customHeight="1">
      <c r="A22" s="166">
        <v>5</v>
      </c>
      <c r="B22" s="943" t="s">
        <v>141</v>
      </c>
      <c r="C22" s="943"/>
      <c r="D22" s="203">
        <f>'Sch-5'!D18:E18</f>
        <v>0</v>
      </c>
    </row>
    <row r="23" spans="1:6" ht="31.5" customHeight="1">
      <c r="A23" s="204"/>
      <c r="B23" s="944" t="s">
        <v>142</v>
      </c>
      <c r="C23" s="945"/>
      <c r="D23" s="207"/>
    </row>
    <row r="24" spans="1:6" ht="21.9" customHeight="1">
      <c r="A24" s="166" t="s">
        <v>128</v>
      </c>
      <c r="B24" s="943" t="s">
        <v>657</v>
      </c>
      <c r="C24" s="943"/>
      <c r="D24" s="206">
        <f>'Sch-7'!N25</f>
        <v>0</v>
      </c>
    </row>
    <row r="25" spans="1:6" ht="45.75" customHeight="1">
      <c r="A25" s="204"/>
      <c r="B25" s="944" t="s">
        <v>143</v>
      </c>
      <c r="C25" s="945"/>
      <c r="D25" s="205"/>
    </row>
    <row r="26" spans="1:6" ht="28.5" customHeight="1">
      <c r="A26" s="538"/>
      <c r="B26" s="946" t="s">
        <v>144</v>
      </c>
      <c r="C26" s="946"/>
      <c r="D26" s="577">
        <f>SUM(D14,D16,D18,D20,D22)</f>
        <v>0</v>
      </c>
    </row>
    <row r="27" spans="1:6" ht="18.75" customHeight="1">
      <c r="A27" s="208"/>
      <c r="B27" s="209"/>
      <c r="C27" s="209"/>
      <c r="D27" s="210"/>
    </row>
    <row r="28" spans="1:6" ht="27.9" customHeight="1">
      <c r="A28" s="208"/>
      <c r="B28" s="209"/>
      <c r="C28" s="211"/>
      <c r="D28" s="210"/>
    </row>
    <row r="29" spans="1:6" ht="27.9" customHeight="1">
      <c r="A29" s="212" t="s">
        <v>145</v>
      </c>
      <c r="B29" s="213" t="str">
        <f>'Sch-5'!B21</f>
        <v>--</v>
      </c>
      <c r="C29" s="211" t="s">
        <v>130</v>
      </c>
      <c r="D29" s="214">
        <f>'Sch-5'!D21</f>
        <v>0</v>
      </c>
      <c r="F29" s="215"/>
    </row>
    <row r="30" spans="1:6" ht="27.9" customHeight="1">
      <c r="A30" s="212" t="s">
        <v>146</v>
      </c>
      <c r="B30" s="213">
        <f>'Sch-5'!B22</f>
        <v>0</v>
      </c>
      <c r="C30" s="211" t="s">
        <v>132</v>
      </c>
      <c r="D30" s="214">
        <f>'Sch-5'!D22</f>
        <v>0</v>
      </c>
      <c r="F30" s="216"/>
    </row>
    <row r="31" spans="1:6" ht="27.9" customHeight="1">
      <c r="A31" s="217"/>
      <c r="B31" s="195"/>
      <c r="C31" s="211"/>
      <c r="F31" s="216"/>
    </row>
    <row r="32" spans="1:6" ht="30" customHeight="1">
      <c r="A32" s="217"/>
      <c r="B32" s="195"/>
      <c r="C32" s="211"/>
      <c r="D32" s="217"/>
      <c r="F32" s="215"/>
    </row>
    <row r="33" spans="1:5" ht="30" customHeight="1">
      <c r="A33" s="218"/>
      <c r="B33" s="218"/>
      <c r="C33" s="219"/>
      <c r="E33" s="220"/>
    </row>
  </sheetData>
  <sheetProtection password="CC67" sheet="1" objects="1" scenarios="1" selectLockedCells="1"/>
  <customSheetViews>
    <customSheetView guid="{22CC5C8B-E1A0-44D5-9004-AA64A7EE9D42}" showPageBreaks="1" printArea="1" view="pageBreakPreview" topLeftCell="A12">
      <selection activeCell="D20" sqref="D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4"/>
  <headerFooter alignWithMargins="0">
    <oddFooter>&amp;R&amp;"Book Antiqua,Bold"&amp;10Schedule-6/ Page &amp;P of &amp;N</oddFooter>
  </headerFooter>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view="pageBreakPreview" topLeftCell="A19" zoomScaleNormal="100" zoomScaleSheetLayoutView="100" workbookViewId="0">
      <selection activeCell="B20" sqref="B20:C20"/>
    </sheetView>
  </sheetViews>
  <sheetFormatPr defaultColWidth="11.44140625" defaultRowHeight="15.6"/>
  <cols>
    <col min="1" max="1" width="12.109375" style="61" customWidth="1"/>
    <col min="2" max="2" width="31.44140625" style="61" customWidth="1"/>
    <col min="3" max="3" width="24" style="61" customWidth="1"/>
    <col min="4" max="4" width="39.33203125" style="61" customWidth="1"/>
    <col min="5" max="252" width="11.44140625" style="189"/>
    <col min="253" max="253" width="12.109375" style="189" customWidth="1"/>
    <col min="254" max="254" width="31.44140625" style="189" customWidth="1"/>
    <col min="255" max="255" width="24" style="189" customWidth="1"/>
    <col min="256" max="256" width="39.33203125" style="189" customWidth="1"/>
    <col min="257" max="508" width="11.44140625" style="189"/>
    <col min="509" max="509" width="12.109375" style="189" customWidth="1"/>
    <col min="510" max="510" width="31.44140625" style="189" customWidth="1"/>
    <col min="511" max="511" width="24" style="189" customWidth="1"/>
    <col min="512" max="512" width="39.33203125" style="189" customWidth="1"/>
    <col min="513" max="764" width="11.44140625" style="189"/>
    <col min="765" max="765" width="12.109375" style="189" customWidth="1"/>
    <col min="766" max="766" width="31.44140625" style="189" customWidth="1"/>
    <col min="767" max="767" width="24" style="189" customWidth="1"/>
    <col min="768" max="768" width="39.33203125" style="189" customWidth="1"/>
    <col min="769" max="1020" width="11.44140625" style="189"/>
    <col min="1021" max="1021" width="12.109375" style="189" customWidth="1"/>
    <col min="1022" max="1022" width="31.44140625" style="189" customWidth="1"/>
    <col min="1023" max="1023" width="24" style="189" customWidth="1"/>
    <col min="1024" max="1024" width="39.33203125" style="189" customWidth="1"/>
    <col min="1025" max="1276" width="11.44140625" style="189"/>
    <col min="1277" max="1277" width="12.109375" style="189" customWidth="1"/>
    <col min="1278" max="1278" width="31.44140625" style="189" customWidth="1"/>
    <col min="1279" max="1279" width="24" style="189" customWidth="1"/>
    <col min="1280" max="1280" width="39.33203125" style="189" customWidth="1"/>
    <col min="1281" max="1532" width="11.44140625" style="189"/>
    <col min="1533" max="1533" width="12.109375" style="189" customWidth="1"/>
    <col min="1534" max="1534" width="31.44140625" style="189" customWidth="1"/>
    <col min="1535" max="1535" width="24" style="189" customWidth="1"/>
    <col min="1536" max="1536" width="39.33203125" style="189" customWidth="1"/>
    <col min="1537" max="1788" width="11.44140625" style="189"/>
    <col min="1789" max="1789" width="12.109375" style="189" customWidth="1"/>
    <col min="1790" max="1790" width="31.44140625" style="189" customWidth="1"/>
    <col min="1791" max="1791" width="24" style="189" customWidth="1"/>
    <col min="1792" max="1792" width="39.33203125" style="189" customWidth="1"/>
    <col min="1793" max="2044" width="11.44140625" style="189"/>
    <col min="2045" max="2045" width="12.109375" style="189" customWidth="1"/>
    <col min="2046" max="2046" width="31.44140625" style="189" customWidth="1"/>
    <col min="2047" max="2047" width="24" style="189" customWidth="1"/>
    <col min="2048" max="2048" width="39.33203125" style="189" customWidth="1"/>
    <col min="2049" max="2300" width="11.44140625" style="189"/>
    <col min="2301" max="2301" width="12.109375" style="189" customWidth="1"/>
    <col min="2302" max="2302" width="31.44140625" style="189" customWidth="1"/>
    <col min="2303" max="2303" width="24" style="189" customWidth="1"/>
    <col min="2304" max="2304" width="39.33203125" style="189" customWidth="1"/>
    <col min="2305" max="2556" width="11.44140625" style="189"/>
    <col min="2557" max="2557" width="12.109375" style="189" customWidth="1"/>
    <col min="2558" max="2558" width="31.44140625" style="189" customWidth="1"/>
    <col min="2559" max="2559" width="24" style="189" customWidth="1"/>
    <col min="2560" max="2560" width="39.33203125" style="189" customWidth="1"/>
    <col min="2561" max="2812" width="11.44140625" style="189"/>
    <col min="2813" max="2813" width="12.109375" style="189" customWidth="1"/>
    <col min="2814" max="2814" width="31.44140625" style="189" customWidth="1"/>
    <col min="2815" max="2815" width="24" style="189" customWidth="1"/>
    <col min="2816" max="2816" width="39.33203125" style="189" customWidth="1"/>
    <col min="2817" max="3068" width="11.44140625" style="189"/>
    <col min="3069" max="3069" width="12.109375" style="189" customWidth="1"/>
    <col min="3070" max="3070" width="31.44140625" style="189" customWidth="1"/>
    <col min="3071" max="3071" width="24" style="189" customWidth="1"/>
    <col min="3072" max="3072" width="39.33203125" style="189" customWidth="1"/>
    <col min="3073" max="3324" width="11.44140625" style="189"/>
    <col min="3325" max="3325" width="12.109375" style="189" customWidth="1"/>
    <col min="3326" max="3326" width="31.44140625" style="189" customWidth="1"/>
    <col min="3327" max="3327" width="24" style="189" customWidth="1"/>
    <col min="3328" max="3328" width="39.33203125" style="189" customWidth="1"/>
    <col min="3329" max="3580" width="11.44140625" style="189"/>
    <col min="3581" max="3581" width="12.109375" style="189" customWidth="1"/>
    <col min="3582" max="3582" width="31.44140625" style="189" customWidth="1"/>
    <col min="3583" max="3583" width="24" style="189" customWidth="1"/>
    <col min="3584" max="3584" width="39.33203125" style="189" customWidth="1"/>
    <col min="3585" max="3836" width="11.44140625" style="189"/>
    <col min="3837" max="3837" width="12.109375" style="189" customWidth="1"/>
    <col min="3838" max="3838" width="31.44140625" style="189" customWidth="1"/>
    <col min="3839" max="3839" width="24" style="189" customWidth="1"/>
    <col min="3840" max="3840" width="39.33203125" style="189" customWidth="1"/>
    <col min="3841" max="4092" width="11.44140625" style="189"/>
    <col min="4093" max="4093" width="12.109375" style="189" customWidth="1"/>
    <col min="4094" max="4094" width="31.44140625" style="189" customWidth="1"/>
    <col min="4095" max="4095" width="24" style="189" customWidth="1"/>
    <col min="4096" max="4096" width="39.33203125" style="189" customWidth="1"/>
    <col min="4097" max="4348" width="11.44140625" style="189"/>
    <col min="4349" max="4349" width="12.109375" style="189" customWidth="1"/>
    <col min="4350" max="4350" width="31.44140625" style="189" customWidth="1"/>
    <col min="4351" max="4351" width="24" style="189" customWidth="1"/>
    <col min="4352" max="4352" width="39.33203125" style="189" customWidth="1"/>
    <col min="4353" max="4604" width="11.44140625" style="189"/>
    <col min="4605" max="4605" width="12.109375" style="189" customWidth="1"/>
    <col min="4606" max="4606" width="31.44140625" style="189" customWidth="1"/>
    <col min="4607" max="4607" width="24" style="189" customWidth="1"/>
    <col min="4608" max="4608" width="39.33203125" style="189" customWidth="1"/>
    <col min="4609" max="4860" width="11.44140625" style="189"/>
    <col min="4861" max="4861" width="12.109375" style="189" customWidth="1"/>
    <col min="4862" max="4862" width="31.44140625" style="189" customWidth="1"/>
    <col min="4863" max="4863" width="24" style="189" customWidth="1"/>
    <col min="4864" max="4864" width="39.33203125" style="189" customWidth="1"/>
    <col min="4865" max="5116" width="11.44140625" style="189"/>
    <col min="5117" max="5117" width="12.109375" style="189" customWidth="1"/>
    <col min="5118" max="5118" width="31.44140625" style="189" customWidth="1"/>
    <col min="5119" max="5119" width="24" style="189" customWidth="1"/>
    <col min="5120" max="5120" width="39.33203125" style="189" customWidth="1"/>
    <col min="5121" max="5372" width="11.44140625" style="189"/>
    <col min="5373" max="5373" width="12.109375" style="189" customWidth="1"/>
    <col min="5374" max="5374" width="31.44140625" style="189" customWidth="1"/>
    <col min="5375" max="5375" width="24" style="189" customWidth="1"/>
    <col min="5376" max="5376" width="39.33203125" style="189" customWidth="1"/>
    <col min="5377" max="5628" width="11.44140625" style="189"/>
    <col min="5629" max="5629" width="12.109375" style="189" customWidth="1"/>
    <col min="5630" max="5630" width="31.44140625" style="189" customWidth="1"/>
    <col min="5631" max="5631" width="24" style="189" customWidth="1"/>
    <col min="5632" max="5632" width="39.33203125" style="189" customWidth="1"/>
    <col min="5633" max="5884" width="11.44140625" style="189"/>
    <col min="5885" max="5885" width="12.109375" style="189" customWidth="1"/>
    <col min="5886" max="5886" width="31.44140625" style="189" customWidth="1"/>
    <col min="5887" max="5887" width="24" style="189" customWidth="1"/>
    <col min="5888" max="5888" width="39.33203125" style="189" customWidth="1"/>
    <col min="5889" max="6140" width="11.44140625" style="189"/>
    <col min="6141" max="6141" width="12.109375" style="189" customWidth="1"/>
    <col min="6142" max="6142" width="31.44140625" style="189" customWidth="1"/>
    <col min="6143" max="6143" width="24" style="189" customWidth="1"/>
    <col min="6144" max="6144" width="39.33203125" style="189" customWidth="1"/>
    <col min="6145" max="6396" width="11.44140625" style="189"/>
    <col min="6397" max="6397" width="12.109375" style="189" customWidth="1"/>
    <col min="6398" max="6398" width="31.44140625" style="189" customWidth="1"/>
    <col min="6399" max="6399" width="24" style="189" customWidth="1"/>
    <col min="6400" max="6400" width="39.33203125" style="189" customWidth="1"/>
    <col min="6401" max="6652" width="11.44140625" style="189"/>
    <col min="6653" max="6653" width="12.109375" style="189" customWidth="1"/>
    <col min="6654" max="6654" width="31.44140625" style="189" customWidth="1"/>
    <col min="6655" max="6655" width="24" style="189" customWidth="1"/>
    <col min="6656" max="6656" width="39.33203125" style="189" customWidth="1"/>
    <col min="6657" max="6908" width="11.44140625" style="189"/>
    <col min="6909" max="6909" width="12.109375" style="189" customWidth="1"/>
    <col min="6910" max="6910" width="31.44140625" style="189" customWidth="1"/>
    <col min="6911" max="6911" width="24" style="189" customWidth="1"/>
    <col min="6912" max="6912" width="39.33203125" style="189" customWidth="1"/>
    <col min="6913" max="7164" width="11.44140625" style="189"/>
    <col min="7165" max="7165" width="12.109375" style="189" customWidth="1"/>
    <col min="7166" max="7166" width="31.44140625" style="189" customWidth="1"/>
    <col min="7167" max="7167" width="24" style="189" customWidth="1"/>
    <col min="7168" max="7168" width="39.33203125" style="189" customWidth="1"/>
    <col min="7169" max="7420" width="11.44140625" style="189"/>
    <col min="7421" max="7421" width="12.109375" style="189" customWidth="1"/>
    <col min="7422" max="7422" width="31.44140625" style="189" customWidth="1"/>
    <col min="7423" max="7423" width="24" style="189" customWidth="1"/>
    <col min="7424" max="7424" width="39.33203125" style="189" customWidth="1"/>
    <col min="7425" max="7676" width="11.44140625" style="189"/>
    <col min="7677" max="7677" width="12.109375" style="189" customWidth="1"/>
    <col min="7678" max="7678" width="31.44140625" style="189" customWidth="1"/>
    <col min="7679" max="7679" width="24" style="189" customWidth="1"/>
    <col min="7680" max="7680" width="39.33203125" style="189" customWidth="1"/>
    <col min="7681" max="7932" width="11.44140625" style="189"/>
    <col min="7933" max="7933" width="12.109375" style="189" customWidth="1"/>
    <col min="7934" max="7934" width="31.44140625" style="189" customWidth="1"/>
    <col min="7935" max="7935" width="24" style="189" customWidth="1"/>
    <col min="7936" max="7936" width="39.33203125" style="189" customWidth="1"/>
    <col min="7937" max="8188" width="11.44140625" style="189"/>
    <col min="8189" max="8189" width="12.109375" style="189" customWidth="1"/>
    <col min="8190" max="8190" width="31.44140625" style="189" customWidth="1"/>
    <col min="8191" max="8191" width="24" style="189" customWidth="1"/>
    <col min="8192" max="8192" width="39.33203125" style="189" customWidth="1"/>
    <col min="8193" max="8444" width="11.44140625" style="189"/>
    <col min="8445" max="8445" width="12.109375" style="189" customWidth="1"/>
    <col min="8446" max="8446" width="31.44140625" style="189" customWidth="1"/>
    <col min="8447" max="8447" width="24" style="189" customWidth="1"/>
    <col min="8448" max="8448" width="39.33203125" style="189" customWidth="1"/>
    <col min="8449" max="8700" width="11.44140625" style="189"/>
    <col min="8701" max="8701" width="12.109375" style="189" customWidth="1"/>
    <col min="8702" max="8702" width="31.44140625" style="189" customWidth="1"/>
    <col min="8703" max="8703" width="24" style="189" customWidth="1"/>
    <col min="8704" max="8704" width="39.33203125" style="189" customWidth="1"/>
    <col min="8705" max="8956" width="11.44140625" style="189"/>
    <col min="8957" max="8957" width="12.109375" style="189" customWidth="1"/>
    <col min="8958" max="8958" width="31.44140625" style="189" customWidth="1"/>
    <col min="8959" max="8959" width="24" style="189" customWidth="1"/>
    <col min="8960" max="8960" width="39.33203125" style="189" customWidth="1"/>
    <col min="8961" max="9212" width="11.44140625" style="189"/>
    <col min="9213" max="9213" width="12.109375" style="189" customWidth="1"/>
    <col min="9214" max="9214" width="31.44140625" style="189" customWidth="1"/>
    <col min="9215" max="9215" width="24" style="189" customWidth="1"/>
    <col min="9216" max="9216" width="39.33203125" style="189" customWidth="1"/>
    <col min="9217" max="9468" width="11.44140625" style="189"/>
    <col min="9469" max="9469" width="12.109375" style="189" customWidth="1"/>
    <col min="9470" max="9470" width="31.44140625" style="189" customWidth="1"/>
    <col min="9471" max="9471" width="24" style="189" customWidth="1"/>
    <col min="9472" max="9472" width="39.33203125" style="189" customWidth="1"/>
    <col min="9473" max="9724" width="11.44140625" style="189"/>
    <col min="9725" max="9725" width="12.109375" style="189" customWidth="1"/>
    <col min="9726" max="9726" width="31.44140625" style="189" customWidth="1"/>
    <col min="9727" max="9727" width="24" style="189" customWidth="1"/>
    <col min="9728" max="9728" width="39.33203125" style="189" customWidth="1"/>
    <col min="9729" max="9980" width="11.44140625" style="189"/>
    <col min="9981" max="9981" width="12.109375" style="189" customWidth="1"/>
    <col min="9982" max="9982" width="31.44140625" style="189" customWidth="1"/>
    <col min="9983" max="9983" width="24" style="189" customWidth="1"/>
    <col min="9984" max="9984" width="39.33203125" style="189" customWidth="1"/>
    <col min="9985" max="10236" width="11.44140625" style="189"/>
    <col min="10237" max="10237" width="12.109375" style="189" customWidth="1"/>
    <col min="10238" max="10238" width="31.44140625" style="189" customWidth="1"/>
    <col min="10239" max="10239" width="24" style="189" customWidth="1"/>
    <col min="10240" max="10240" width="39.33203125" style="189" customWidth="1"/>
    <col min="10241" max="10492" width="11.44140625" style="189"/>
    <col min="10493" max="10493" width="12.109375" style="189" customWidth="1"/>
    <col min="10494" max="10494" width="31.44140625" style="189" customWidth="1"/>
    <col min="10495" max="10495" width="24" style="189" customWidth="1"/>
    <col min="10496" max="10496" width="39.33203125" style="189" customWidth="1"/>
    <col min="10497" max="10748" width="11.44140625" style="189"/>
    <col min="10749" max="10749" width="12.109375" style="189" customWidth="1"/>
    <col min="10750" max="10750" width="31.44140625" style="189" customWidth="1"/>
    <col min="10751" max="10751" width="24" style="189" customWidth="1"/>
    <col min="10752" max="10752" width="39.33203125" style="189" customWidth="1"/>
    <col min="10753" max="11004" width="11.44140625" style="189"/>
    <col min="11005" max="11005" width="12.109375" style="189" customWidth="1"/>
    <col min="11006" max="11006" width="31.44140625" style="189" customWidth="1"/>
    <col min="11007" max="11007" width="24" style="189" customWidth="1"/>
    <col min="11008" max="11008" width="39.33203125" style="189" customWidth="1"/>
    <col min="11009" max="11260" width="11.44140625" style="189"/>
    <col min="11261" max="11261" width="12.109375" style="189" customWidth="1"/>
    <col min="11262" max="11262" width="31.44140625" style="189" customWidth="1"/>
    <col min="11263" max="11263" width="24" style="189" customWidth="1"/>
    <col min="11264" max="11264" width="39.33203125" style="189" customWidth="1"/>
    <col min="11265" max="11516" width="11.44140625" style="189"/>
    <col min="11517" max="11517" width="12.109375" style="189" customWidth="1"/>
    <col min="11518" max="11518" width="31.44140625" style="189" customWidth="1"/>
    <col min="11519" max="11519" width="24" style="189" customWidth="1"/>
    <col min="11520" max="11520" width="39.33203125" style="189" customWidth="1"/>
    <col min="11521" max="11772" width="11.44140625" style="189"/>
    <col min="11773" max="11773" width="12.109375" style="189" customWidth="1"/>
    <col min="11774" max="11774" width="31.44140625" style="189" customWidth="1"/>
    <col min="11775" max="11775" width="24" style="189" customWidth="1"/>
    <col min="11776" max="11776" width="39.33203125" style="189" customWidth="1"/>
    <col min="11777" max="12028" width="11.44140625" style="189"/>
    <col min="12029" max="12029" width="12.109375" style="189" customWidth="1"/>
    <col min="12030" max="12030" width="31.44140625" style="189" customWidth="1"/>
    <col min="12031" max="12031" width="24" style="189" customWidth="1"/>
    <col min="12032" max="12032" width="39.33203125" style="189" customWidth="1"/>
    <col min="12033" max="12284" width="11.44140625" style="189"/>
    <col min="12285" max="12285" width="12.109375" style="189" customWidth="1"/>
    <col min="12286" max="12286" width="31.44140625" style="189" customWidth="1"/>
    <col min="12287" max="12287" width="24" style="189" customWidth="1"/>
    <col min="12288" max="12288" width="39.33203125" style="189" customWidth="1"/>
    <col min="12289" max="12540" width="11.44140625" style="189"/>
    <col min="12541" max="12541" width="12.109375" style="189" customWidth="1"/>
    <col min="12542" max="12542" width="31.44140625" style="189" customWidth="1"/>
    <col min="12543" max="12543" width="24" style="189" customWidth="1"/>
    <col min="12544" max="12544" width="39.33203125" style="189" customWidth="1"/>
    <col min="12545" max="12796" width="11.44140625" style="189"/>
    <col min="12797" max="12797" width="12.109375" style="189" customWidth="1"/>
    <col min="12798" max="12798" width="31.44140625" style="189" customWidth="1"/>
    <col min="12799" max="12799" width="24" style="189" customWidth="1"/>
    <col min="12800" max="12800" width="39.33203125" style="189" customWidth="1"/>
    <col min="12801" max="13052" width="11.44140625" style="189"/>
    <col min="13053" max="13053" width="12.109375" style="189" customWidth="1"/>
    <col min="13054" max="13054" width="31.44140625" style="189" customWidth="1"/>
    <col min="13055" max="13055" width="24" style="189" customWidth="1"/>
    <col min="13056" max="13056" width="39.33203125" style="189" customWidth="1"/>
    <col min="13057" max="13308" width="11.44140625" style="189"/>
    <col min="13309" max="13309" width="12.109375" style="189" customWidth="1"/>
    <col min="13310" max="13310" width="31.44140625" style="189" customWidth="1"/>
    <col min="13311" max="13311" width="24" style="189" customWidth="1"/>
    <col min="13312" max="13312" width="39.33203125" style="189" customWidth="1"/>
    <col min="13313" max="13564" width="11.44140625" style="189"/>
    <col min="13565" max="13565" width="12.109375" style="189" customWidth="1"/>
    <col min="13566" max="13566" width="31.44140625" style="189" customWidth="1"/>
    <col min="13567" max="13567" width="24" style="189" customWidth="1"/>
    <col min="13568" max="13568" width="39.33203125" style="189" customWidth="1"/>
    <col min="13569" max="13820" width="11.44140625" style="189"/>
    <col min="13821" max="13821" width="12.109375" style="189" customWidth="1"/>
    <col min="13822" max="13822" width="31.44140625" style="189" customWidth="1"/>
    <col min="13823" max="13823" width="24" style="189" customWidth="1"/>
    <col min="13824" max="13824" width="39.33203125" style="189" customWidth="1"/>
    <col min="13825" max="14076" width="11.44140625" style="189"/>
    <col min="14077" max="14077" width="12.109375" style="189" customWidth="1"/>
    <col min="14078" max="14078" width="31.44140625" style="189" customWidth="1"/>
    <col min="14079" max="14079" width="24" style="189" customWidth="1"/>
    <col min="14080" max="14080" width="39.33203125" style="189" customWidth="1"/>
    <col min="14081" max="14332" width="11.44140625" style="189"/>
    <col min="14333" max="14333" width="12.109375" style="189" customWidth="1"/>
    <col min="14334" max="14334" width="31.44140625" style="189" customWidth="1"/>
    <col min="14335" max="14335" width="24" style="189" customWidth="1"/>
    <col min="14336" max="14336" width="39.33203125" style="189" customWidth="1"/>
    <col min="14337" max="14588" width="11.44140625" style="189"/>
    <col min="14589" max="14589" width="12.109375" style="189" customWidth="1"/>
    <col min="14590" max="14590" width="31.44140625" style="189" customWidth="1"/>
    <col min="14591" max="14591" width="24" style="189" customWidth="1"/>
    <col min="14592" max="14592" width="39.33203125" style="189" customWidth="1"/>
    <col min="14593" max="14844" width="11.44140625" style="189"/>
    <col min="14845" max="14845" width="12.109375" style="189" customWidth="1"/>
    <col min="14846" max="14846" width="31.44140625" style="189" customWidth="1"/>
    <col min="14847" max="14847" width="24" style="189" customWidth="1"/>
    <col min="14848" max="14848" width="39.33203125" style="189" customWidth="1"/>
    <col min="14849" max="15100" width="11.44140625" style="189"/>
    <col min="15101" max="15101" width="12.109375" style="189" customWidth="1"/>
    <col min="15102" max="15102" width="31.44140625" style="189" customWidth="1"/>
    <col min="15103" max="15103" width="24" style="189" customWidth="1"/>
    <col min="15104" max="15104" width="39.33203125" style="189" customWidth="1"/>
    <col min="15105" max="15356" width="11.44140625" style="189"/>
    <col min="15357" max="15357" width="12.109375" style="189" customWidth="1"/>
    <col min="15358" max="15358" width="31.44140625" style="189" customWidth="1"/>
    <col min="15359" max="15359" width="24" style="189" customWidth="1"/>
    <col min="15360" max="15360" width="39.33203125" style="189" customWidth="1"/>
    <col min="15361" max="15612" width="11.44140625" style="189"/>
    <col min="15613" max="15613" width="12.109375" style="189" customWidth="1"/>
    <col min="15614" max="15614" width="31.44140625" style="189" customWidth="1"/>
    <col min="15615" max="15615" width="24" style="189" customWidth="1"/>
    <col min="15616" max="15616" width="39.33203125" style="189" customWidth="1"/>
    <col min="15617" max="15868" width="11.44140625" style="189"/>
    <col min="15869" max="15869" width="12.109375" style="189" customWidth="1"/>
    <col min="15870" max="15870" width="31.44140625" style="189" customWidth="1"/>
    <col min="15871" max="15871" width="24" style="189" customWidth="1"/>
    <col min="15872" max="15872" width="39.33203125" style="189" customWidth="1"/>
    <col min="15873" max="16124" width="11.44140625" style="189"/>
    <col min="16125" max="16125" width="12.109375" style="189" customWidth="1"/>
    <col min="16126" max="16126" width="31.44140625" style="189" customWidth="1"/>
    <col min="16127" max="16127" width="24" style="189" customWidth="1"/>
    <col min="16128" max="16128" width="39.33203125" style="189" customWidth="1"/>
    <col min="16129" max="16384" width="11.44140625" style="189"/>
  </cols>
  <sheetData>
    <row r="1" spans="1:4" ht="18" customHeight="1">
      <c r="A1" s="190" t="str">
        <f>Cover!B3</f>
        <v>Specification No.: CC-CS/907-NR2/GIS-3992/3/G2</v>
      </c>
      <c r="B1" s="191"/>
      <c r="C1" s="192"/>
      <c r="D1" s="193" t="s">
        <v>147</v>
      </c>
    </row>
    <row r="2" spans="1:4" ht="18" customHeight="1">
      <c r="A2" s="194"/>
      <c r="B2" s="195"/>
      <c r="C2" s="196"/>
      <c r="D2" s="196"/>
    </row>
    <row r="3" spans="1:4" ht="73.5" customHeight="1">
      <c r="A3" s="942" t="str">
        <f>Cover!$B$2</f>
        <v>400kV GIS Package-SS21 for (i) Extension of 400kV Maharanibagh (GIS) Substation, (ii) Extension of 400kV Chamera Pooling Substation associated with scheme NRSS-XL and Extension of 400kV Chamera (GIS) Pooling Substation associated with scheme NRSS-XLI.</v>
      </c>
      <c r="B3" s="942"/>
      <c r="C3" s="942"/>
      <c r="D3" s="942"/>
    </row>
    <row r="4" spans="1:4" ht="21.9" customHeight="1">
      <c r="A4" s="940" t="s">
        <v>134</v>
      </c>
      <c r="B4" s="940"/>
      <c r="C4" s="940"/>
      <c r="D4" s="940"/>
    </row>
    <row r="5" spans="1:4" ht="18" customHeight="1">
      <c r="A5" s="198"/>
    </row>
    <row r="6" spans="1:4" ht="18" customHeight="1">
      <c r="A6" s="55" t="str">
        <f>'Sch-1'!A6</f>
        <v>Bidder’s Name and Address  (Lead Partner) :</v>
      </c>
      <c r="D6" s="162" t="s">
        <v>1</v>
      </c>
    </row>
    <row r="7" spans="1:4" ht="36" customHeight="1">
      <c r="A7" s="947" t="str">
        <f>'Sch-1'!A7</f>
        <v/>
      </c>
      <c r="B7" s="947"/>
      <c r="C7" s="947"/>
      <c r="D7" s="164" t="str">
        <f>'Sch-1'!L7</f>
        <v>Contract Services</v>
      </c>
    </row>
    <row r="8" spans="1:4" ht="18" customHeight="1">
      <c r="A8" s="62" t="s">
        <v>43</v>
      </c>
      <c r="B8" s="938" t="str">
        <f>IF('Sch-1'!C8=0, "", 'Sch-1'!C8)</f>
        <v/>
      </c>
      <c r="C8" s="938"/>
      <c r="D8" s="164" t="str">
        <f>'Sch-1'!L8</f>
        <v>Power Grid Corporation of India Ltd.,</v>
      </c>
    </row>
    <row r="9" spans="1:4" ht="18" customHeight="1">
      <c r="A9" s="62" t="s">
        <v>44</v>
      </c>
      <c r="B9" s="938" t="str">
        <f>IF('Sch-1'!C9=0, "", 'Sch-1'!C9)</f>
        <v/>
      </c>
      <c r="C9" s="938"/>
      <c r="D9" s="164" t="str">
        <f>'Sch-1'!L9</f>
        <v>"Saudamini", Plot No.-2</v>
      </c>
    </row>
    <row r="10" spans="1:4" ht="18" customHeight="1">
      <c r="A10" s="63"/>
      <c r="B10" s="938" t="str">
        <f>IF('Sch-1'!C10=0, "", 'Sch-1'!C10)</f>
        <v/>
      </c>
      <c r="C10" s="938"/>
      <c r="D10" s="164" t="str">
        <f>'Sch-1'!L10</f>
        <v xml:space="preserve">Sector-29, </v>
      </c>
    </row>
    <row r="11" spans="1:4" ht="18" customHeight="1">
      <c r="A11" s="63"/>
      <c r="B11" s="938" t="str">
        <f>IF('Sch-1'!C11=0, "", 'Sch-1'!C11)</f>
        <v/>
      </c>
      <c r="C11" s="938"/>
      <c r="D11" s="164" t="str">
        <f>'Sch-1'!L11</f>
        <v>Gurgaon (Haryana) - 122001</v>
      </c>
    </row>
    <row r="12" spans="1:4" ht="18" customHeight="1">
      <c r="A12" s="199"/>
      <c r="B12" s="199"/>
      <c r="C12" s="199"/>
      <c r="D12" s="200"/>
    </row>
    <row r="13" spans="1:4" ht="21.9" customHeight="1">
      <c r="A13" s="201" t="s">
        <v>120</v>
      </c>
      <c r="B13" s="931" t="s">
        <v>18</v>
      </c>
      <c r="C13" s="932"/>
      <c r="D13" s="202" t="s">
        <v>122</v>
      </c>
    </row>
    <row r="14" spans="1:4" ht="21.9" customHeight="1">
      <c r="A14" s="166" t="s">
        <v>123</v>
      </c>
      <c r="B14" s="943" t="s">
        <v>135</v>
      </c>
      <c r="C14" s="943"/>
      <c r="D14" s="203">
        <f>Discount!H35+Discount!K35</f>
        <v>0</v>
      </c>
    </row>
    <row r="15" spans="1:4" ht="35.1" customHeight="1">
      <c r="A15" s="204"/>
      <c r="B15" s="944" t="s">
        <v>136</v>
      </c>
      <c r="C15" s="945"/>
      <c r="D15" s="205"/>
    </row>
    <row r="16" spans="1:4" ht="21.9" customHeight="1">
      <c r="A16" s="166" t="s">
        <v>124</v>
      </c>
      <c r="B16" s="943" t="s">
        <v>137</v>
      </c>
      <c r="C16" s="943"/>
      <c r="D16" s="203">
        <f>Discount!I35</f>
        <v>0</v>
      </c>
    </row>
    <row r="17" spans="1:4" ht="35.1" customHeight="1">
      <c r="A17" s="204"/>
      <c r="B17" s="944" t="s">
        <v>320</v>
      </c>
      <c r="C17" s="945"/>
      <c r="D17" s="205"/>
    </row>
    <row r="18" spans="1:4" ht="21.9" customHeight="1">
      <c r="A18" s="166" t="s">
        <v>125</v>
      </c>
      <c r="B18" s="943" t="s">
        <v>138</v>
      </c>
      <c r="C18" s="943"/>
      <c r="D18" s="203">
        <f>Discount!J35</f>
        <v>0</v>
      </c>
    </row>
    <row r="19" spans="1:4" ht="30" customHeight="1">
      <c r="A19" s="204"/>
      <c r="B19" s="944" t="s">
        <v>139</v>
      </c>
      <c r="C19" s="945"/>
      <c r="D19" s="205"/>
    </row>
    <row r="20" spans="1:4" ht="21.9" customHeight="1">
      <c r="A20" s="166" t="s">
        <v>126</v>
      </c>
      <c r="B20" s="943" t="s">
        <v>656</v>
      </c>
      <c r="C20" s="943"/>
      <c r="D20" s="206">
        <v>0</v>
      </c>
    </row>
    <row r="21" spans="1:4" ht="30" customHeight="1">
      <c r="A21" s="204"/>
      <c r="B21" s="944" t="s">
        <v>140</v>
      </c>
      <c r="C21" s="945"/>
      <c r="D21" s="205"/>
    </row>
    <row r="22" spans="1:4" ht="30" customHeight="1">
      <c r="A22" s="166">
        <v>5</v>
      </c>
      <c r="B22" s="943" t="s">
        <v>141</v>
      </c>
      <c r="C22" s="943"/>
      <c r="D22" s="203">
        <f>'Sch-5 after discount'!D18:E18</f>
        <v>0</v>
      </c>
    </row>
    <row r="23" spans="1:4" ht="51" customHeight="1">
      <c r="A23" s="204"/>
      <c r="B23" s="944" t="s">
        <v>142</v>
      </c>
      <c r="C23" s="945"/>
      <c r="D23" s="221"/>
    </row>
    <row r="24" spans="1:4" ht="21.9" customHeight="1">
      <c r="A24" s="166" t="s">
        <v>128</v>
      </c>
      <c r="B24" s="943" t="s">
        <v>657</v>
      </c>
      <c r="C24" s="943"/>
      <c r="D24" s="206">
        <f>Discount!K35</f>
        <v>0</v>
      </c>
    </row>
    <row r="25" spans="1:4" ht="35.1" customHeight="1">
      <c r="A25" s="204"/>
      <c r="B25" s="948" t="s">
        <v>143</v>
      </c>
      <c r="C25" s="949"/>
      <c r="D25" s="205"/>
    </row>
    <row r="26" spans="1:4" ht="28.5" customHeight="1">
      <c r="A26" s="538"/>
      <c r="B26" s="946" t="s">
        <v>144</v>
      </c>
      <c r="C26" s="946"/>
      <c r="D26" s="577">
        <f>SUM(D14,D16,D18,D22)</f>
        <v>0</v>
      </c>
    </row>
    <row r="27" spans="1:4" ht="18.75" customHeight="1">
      <c r="A27" s="208"/>
      <c r="B27" s="209"/>
      <c r="C27" s="209"/>
      <c r="D27" s="210"/>
    </row>
    <row r="28" spans="1:4" ht="27.9" customHeight="1">
      <c r="A28" s="208"/>
      <c r="B28" s="209"/>
      <c r="C28" s="211"/>
      <c r="D28" s="210"/>
    </row>
    <row r="29" spans="1:4" ht="27.9" customHeight="1">
      <c r="A29" s="212" t="s">
        <v>145</v>
      </c>
      <c r="B29" s="213" t="str">
        <f>'Sch-6'!B29</f>
        <v>--</v>
      </c>
      <c r="C29" s="211" t="s">
        <v>130</v>
      </c>
      <c r="D29" s="214">
        <f>'Sch-6'!D29</f>
        <v>0</v>
      </c>
    </row>
    <row r="30" spans="1:4" ht="27.9" customHeight="1">
      <c r="A30" s="212" t="s">
        <v>146</v>
      </c>
      <c r="B30" s="213">
        <f>'Sch-6'!B30</f>
        <v>0</v>
      </c>
      <c r="C30" s="211" t="s">
        <v>132</v>
      </c>
      <c r="D30" s="214">
        <f>'Sch-6'!D30</f>
        <v>0</v>
      </c>
    </row>
    <row r="31" spans="1:4" ht="27.9" customHeight="1">
      <c r="A31" s="217"/>
      <c r="B31" s="195"/>
      <c r="C31" s="211"/>
    </row>
    <row r="32" spans="1:4" ht="30" customHeight="1">
      <c r="A32" s="217"/>
      <c r="B32" s="195"/>
      <c r="C32" s="211"/>
      <c r="D32" s="217"/>
    </row>
    <row r="33" spans="1:3" ht="30" customHeight="1">
      <c r="A33" s="218"/>
      <c r="B33" s="218"/>
      <c r="C33" s="219"/>
    </row>
  </sheetData>
  <sheetProtection password="CC67" sheet="1" objects="1" scenarios="1" selectLockedCells="1"/>
  <customSheetViews>
    <customSheetView guid="{22CC5C8B-E1A0-44D5-9004-AA64A7EE9D42}" showPageBreaks="1" printArea="1" view="pageBreakPreview" topLeftCell="A19">
      <selection activeCell="B20" sqref="B20:C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4"/>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84"/>
  <sheetViews>
    <sheetView view="pageBreakPreview" topLeftCell="A7" zoomScale="85" zoomScaleNormal="100" zoomScaleSheetLayoutView="85" workbookViewId="0">
      <selection activeCell="AY28" sqref="AY28"/>
    </sheetView>
  </sheetViews>
  <sheetFormatPr defaultRowHeight="14.4"/>
  <cols>
    <col min="1" max="1" width="7.5546875" style="401" customWidth="1"/>
    <col min="2" max="2" width="13.88671875" style="401" customWidth="1"/>
    <col min="3" max="3" width="11.44140625" style="401" customWidth="1"/>
    <col min="4" max="4" width="13.5546875" style="401" customWidth="1"/>
    <col min="5" max="5" width="12.44140625" style="401" customWidth="1"/>
    <col min="6" max="6" width="11.5546875" style="401" customWidth="1"/>
    <col min="7" max="7" width="22.109375" style="534" customWidth="1"/>
    <col min="8" max="8" width="8.6640625" style="368" customWidth="1"/>
    <col min="9" max="9" width="25" style="368" customWidth="1"/>
    <col min="10" max="10" width="26" style="368" customWidth="1"/>
    <col min="11" max="11" width="18" style="368" customWidth="1"/>
    <col min="12" max="12" width="9.109375" style="363"/>
    <col min="13" max="13" width="13.6640625" style="363" customWidth="1"/>
    <col min="14" max="14" width="17.5546875" style="363" customWidth="1"/>
    <col min="15" max="21" width="0" style="405" hidden="1" customWidth="1"/>
    <col min="22" max="23" width="9.109375" style="405"/>
    <col min="24" max="24" width="0" style="406" hidden="1" customWidth="1"/>
    <col min="25" max="25" width="15.88671875" style="406" hidden="1" customWidth="1"/>
    <col min="26" max="26" width="15.5546875" style="406" hidden="1" customWidth="1"/>
    <col min="27" max="27" width="24.44140625" style="405" hidden="1" customWidth="1"/>
    <col min="28" max="28" width="13.6640625" style="405" hidden="1" customWidth="1"/>
    <col min="29" max="30" width="0" style="405" hidden="1" customWidth="1"/>
    <col min="31" max="35" width="9.109375" style="405"/>
    <col min="36" max="39" width="9.109375" style="407"/>
    <col min="40" max="50" width="9.109375" style="408"/>
    <col min="51" max="250" width="9.109375" style="365"/>
    <col min="251" max="251" width="13" style="365" customWidth="1"/>
    <col min="252" max="252" width="35.88671875" style="365" customWidth="1"/>
    <col min="253" max="253" width="8.6640625" style="365" customWidth="1"/>
    <col min="254" max="254" width="11.6640625" style="365" customWidth="1"/>
    <col min="255" max="255" width="17.5546875" style="365" customWidth="1"/>
    <col min="256" max="256" width="18" style="365" customWidth="1"/>
    <col min="257" max="257" width="15.5546875" style="365" customWidth="1"/>
    <col min="258" max="258" width="23.88671875" style="365" customWidth="1"/>
    <col min="259" max="262" width="0" style="365" hidden="1" customWidth="1"/>
    <col min="263" max="279" width="9.109375" style="365"/>
    <col min="280" max="286" width="0" style="365" hidden="1" customWidth="1"/>
    <col min="287" max="506" width="9.109375" style="365"/>
    <col min="507" max="507" width="13" style="365" customWidth="1"/>
    <col min="508" max="508" width="35.88671875" style="365" customWidth="1"/>
    <col min="509" max="509" width="8.6640625" style="365" customWidth="1"/>
    <col min="510" max="510" width="11.6640625" style="365" customWidth="1"/>
    <col min="511" max="511" width="17.5546875" style="365" customWidth="1"/>
    <col min="512" max="512" width="18" style="365" customWidth="1"/>
    <col min="513" max="513" width="15.5546875" style="365" customWidth="1"/>
    <col min="514" max="514" width="23.88671875" style="365" customWidth="1"/>
    <col min="515" max="518" width="0" style="365" hidden="1" customWidth="1"/>
    <col min="519" max="535" width="9.109375" style="365"/>
    <col min="536" max="542" width="0" style="365" hidden="1" customWidth="1"/>
    <col min="543" max="762" width="9.109375" style="365"/>
    <col min="763" max="763" width="13" style="365" customWidth="1"/>
    <col min="764" max="764" width="35.88671875" style="365" customWidth="1"/>
    <col min="765" max="765" width="8.6640625" style="365" customWidth="1"/>
    <col min="766" max="766" width="11.6640625" style="365" customWidth="1"/>
    <col min="767" max="767" width="17.5546875" style="365" customWidth="1"/>
    <col min="768" max="768" width="18" style="365" customWidth="1"/>
    <col min="769" max="769" width="15.5546875" style="365" customWidth="1"/>
    <col min="770" max="770" width="23.88671875" style="365" customWidth="1"/>
    <col min="771" max="774" width="0" style="365" hidden="1" customWidth="1"/>
    <col min="775" max="791" width="9.109375" style="365"/>
    <col min="792" max="798" width="0" style="365" hidden="1" customWidth="1"/>
    <col min="799" max="1018" width="9.109375" style="365"/>
    <col min="1019" max="1019" width="13" style="365" customWidth="1"/>
    <col min="1020" max="1020" width="35.88671875" style="365" customWidth="1"/>
    <col min="1021" max="1021" width="8.6640625" style="365" customWidth="1"/>
    <col min="1022" max="1022" width="11.6640625" style="365" customWidth="1"/>
    <col min="1023" max="1023" width="17.5546875" style="365" customWidth="1"/>
    <col min="1024" max="1024" width="18" style="365" customWidth="1"/>
    <col min="1025" max="1025" width="15.5546875" style="365" customWidth="1"/>
    <col min="1026" max="1026" width="23.88671875" style="365" customWidth="1"/>
    <col min="1027" max="1030" width="0" style="365" hidden="1" customWidth="1"/>
    <col min="1031" max="1047" width="9.109375" style="365"/>
    <col min="1048" max="1054" width="0" style="365" hidden="1" customWidth="1"/>
    <col min="1055" max="1274" width="9.109375" style="365"/>
    <col min="1275" max="1275" width="13" style="365" customWidth="1"/>
    <col min="1276" max="1276" width="35.88671875" style="365" customWidth="1"/>
    <col min="1277" max="1277" width="8.6640625" style="365" customWidth="1"/>
    <col min="1278" max="1278" width="11.6640625" style="365" customWidth="1"/>
    <col min="1279" max="1279" width="17.5546875" style="365" customWidth="1"/>
    <col min="1280" max="1280" width="18" style="365" customWidth="1"/>
    <col min="1281" max="1281" width="15.5546875" style="365" customWidth="1"/>
    <col min="1282" max="1282" width="23.88671875" style="365" customWidth="1"/>
    <col min="1283" max="1286" width="0" style="365" hidden="1" customWidth="1"/>
    <col min="1287" max="1303" width="9.109375" style="365"/>
    <col min="1304" max="1310" width="0" style="365" hidden="1" customWidth="1"/>
    <col min="1311" max="1530" width="9.109375" style="365"/>
    <col min="1531" max="1531" width="13" style="365" customWidth="1"/>
    <col min="1532" max="1532" width="35.88671875" style="365" customWidth="1"/>
    <col min="1533" max="1533" width="8.6640625" style="365" customWidth="1"/>
    <col min="1534" max="1534" width="11.6640625" style="365" customWidth="1"/>
    <col min="1535" max="1535" width="17.5546875" style="365" customWidth="1"/>
    <col min="1536" max="1536" width="18" style="365" customWidth="1"/>
    <col min="1537" max="1537" width="15.5546875" style="365" customWidth="1"/>
    <col min="1538" max="1538" width="23.88671875" style="365" customWidth="1"/>
    <col min="1539" max="1542" width="0" style="365" hidden="1" customWidth="1"/>
    <col min="1543" max="1559" width="9.109375" style="365"/>
    <col min="1560" max="1566" width="0" style="365" hidden="1" customWidth="1"/>
    <col min="1567" max="1786" width="9.109375" style="365"/>
    <col min="1787" max="1787" width="13" style="365" customWidth="1"/>
    <col min="1788" max="1788" width="35.88671875" style="365" customWidth="1"/>
    <col min="1789" max="1789" width="8.6640625" style="365" customWidth="1"/>
    <col min="1790" max="1790" width="11.6640625" style="365" customWidth="1"/>
    <col min="1791" max="1791" width="17.5546875" style="365" customWidth="1"/>
    <col min="1792" max="1792" width="18" style="365" customWidth="1"/>
    <col min="1793" max="1793" width="15.5546875" style="365" customWidth="1"/>
    <col min="1794" max="1794" width="23.88671875" style="365" customWidth="1"/>
    <col min="1795" max="1798" width="0" style="365" hidden="1" customWidth="1"/>
    <col min="1799" max="1815" width="9.109375" style="365"/>
    <col min="1816" max="1822" width="0" style="365" hidden="1" customWidth="1"/>
    <col min="1823" max="2042" width="9.109375" style="365"/>
    <col min="2043" max="2043" width="13" style="365" customWidth="1"/>
    <col min="2044" max="2044" width="35.88671875" style="365" customWidth="1"/>
    <col min="2045" max="2045" width="8.6640625" style="365" customWidth="1"/>
    <col min="2046" max="2046" width="11.6640625" style="365" customWidth="1"/>
    <col min="2047" max="2047" width="17.5546875" style="365" customWidth="1"/>
    <col min="2048" max="2048" width="18" style="365" customWidth="1"/>
    <col min="2049" max="2049" width="15.5546875" style="365" customWidth="1"/>
    <col min="2050" max="2050" width="23.88671875" style="365" customWidth="1"/>
    <col min="2051" max="2054" width="0" style="365" hidden="1" customWidth="1"/>
    <col min="2055" max="2071" width="9.109375" style="365"/>
    <col min="2072" max="2078" width="0" style="365" hidden="1" customWidth="1"/>
    <col min="2079" max="2298" width="9.109375" style="365"/>
    <col min="2299" max="2299" width="13" style="365" customWidth="1"/>
    <col min="2300" max="2300" width="35.88671875" style="365" customWidth="1"/>
    <col min="2301" max="2301" width="8.6640625" style="365" customWidth="1"/>
    <col min="2302" max="2302" width="11.6640625" style="365" customWidth="1"/>
    <col min="2303" max="2303" width="17.5546875" style="365" customWidth="1"/>
    <col min="2304" max="2304" width="18" style="365" customWidth="1"/>
    <col min="2305" max="2305" width="15.5546875" style="365" customWidth="1"/>
    <col min="2306" max="2306" width="23.88671875" style="365" customWidth="1"/>
    <col min="2307" max="2310" width="0" style="365" hidden="1" customWidth="1"/>
    <col min="2311" max="2327" width="9.109375" style="365"/>
    <col min="2328" max="2334" width="0" style="365" hidden="1" customWidth="1"/>
    <col min="2335" max="2554" width="9.109375" style="365"/>
    <col min="2555" max="2555" width="13" style="365" customWidth="1"/>
    <col min="2556" max="2556" width="35.88671875" style="365" customWidth="1"/>
    <col min="2557" max="2557" width="8.6640625" style="365" customWidth="1"/>
    <col min="2558" max="2558" width="11.6640625" style="365" customWidth="1"/>
    <col min="2559" max="2559" width="17.5546875" style="365" customWidth="1"/>
    <col min="2560" max="2560" width="18" style="365" customWidth="1"/>
    <col min="2561" max="2561" width="15.5546875" style="365" customWidth="1"/>
    <col min="2562" max="2562" width="23.88671875" style="365" customWidth="1"/>
    <col min="2563" max="2566" width="0" style="365" hidden="1" customWidth="1"/>
    <col min="2567" max="2583" width="9.109375" style="365"/>
    <col min="2584" max="2590" width="0" style="365" hidden="1" customWidth="1"/>
    <col min="2591" max="2810" width="9.109375" style="365"/>
    <col min="2811" max="2811" width="13" style="365" customWidth="1"/>
    <col min="2812" max="2812" width="35.88671875" style="365" customWidth="1"/>
    <col min="2813" max="2813" width="8.6640625" style="365" customWidth="1"/>
    <col min="2814" max="2814" width="11.6640625" style="365" customWidth="1"/>
    <col min="2815" max="2815" width="17.5546875" style="365" customWidth="1"/>
    <col min="2816" max="2816" width="18" style="365" customWidth="1"/>
    <col min="2817" max="2817" width="15.5546875" style="365" customWidth="1"/>
    <col min="2818" max="2818" width="23.88671875" style="365" customWidth="1"/>
    <col min="2819" max="2822" width="0" style="365" hidden="1" customWidth="1"/>
    <col min="2823" max="2839" width="9.109375" style="365"/>
    <col min="2840" max="2846" width="0" style="365" hidden="1" customWidth="1"/>
    <col min="2847" max="3066" width="9.109375" style="365"/>
    <col min="3067" max="3067" width="13" style="365" customWidth="1"/>
    <col min="3068" max="3068" width="35.88671875" style="365" customWidth="1"/>
    <col min="3069" max="3069" width="8.6640625" style="365" customWidth="1"/>
    <col min="3070" max="3070" width="11.6640625" style="365" customWidth="1"/>
    <col min="3071" max="3071" width="17.5546875" style="365" customWidth="1"/>
    <col min="3072" max="3072" width="18" style="365" customWidth="1"/>
    <col min="3073" max="3073" width="15.5546875" style="365" customWidth="1"/>
    <col min="3074" max="3074" width="23.88671875" style="365" customWidth="1"/>
    <col min="3075" max="3078" width="0" style="365" hidden="1" customWidth="1"/>
    <col min="3079" max="3095" width="9.109375" style="365"/>
    <col min="3096" max="3102" width="0" style="365" hidden="1" customWidth="1"/>
    <col min="3103" max="3322" width="9.109375" style="365"/>
    <col min="3323" max="3323" width="13" style="365" customWidth="1"/>
    <col min="3324" max="3324" width="35.88671875" style="365" customWidth="1"/>
    <col min="3325" max="3325" width="8.6640625" style="365" customWidth="1"/>
    <col min="3326" max="3326" width="11.6640625" style="365" customWidth="1"/>
    <col min="3327" max="3327" width="17.5546875" style="365" customWidth="1"/>
    <col min="3328" max="3328" width="18" style="365" customWidth="1"/>
    <col min="3329" max="3329" width="15.5546875" style="365" customWidth="1"/>
    <col min="3330" max="3330" width="23.88671875" style="365" customWidth="1"/>
    <col min="3331" max="3334" width="0" style="365" hidden="1" customWidth="1"/>
    <col min="3335" max="3351" width="9.109375" style="365"/>
    <col min="3352" max="3358" width="0" style="365" hidden="1" customWidth="1"/>
    <col min="3359" max="3578" width="9.109375" style="365"/>
    <col min="3579" max="3579" width="13" style="365" customWidth="1"/>
    <col min="3580" max="3580" width="35.88671875" style="365" customWidth="1"/>
    <col min="3581" max="3581" width="8.6640625" style="365" customWidth="1"/>
    <col min="3582" max="3582" width="11.6640625" style="365" customWidth="1"/>
    <col min="3583" max="3583" width="17.5546875" style="365" customWidth="1"/>
    <col min="3584" max="3584" width="18" style="365" customWidth="1"/>
    <col min="3585" max="3585" width="15.5546875" style="365" customWidth="1"/>
    <col min="3586" max="3586" width="23.88671875" style="365" customWidth="1"/>
    <col min="3587" max="3590" width="0" style="365" hidden="1" customWidth="1"/>
    <col min="3591" max="3607" width="9.109375" style="365"/>
    <col min="3608" max="3614" width="0" style="365" hidden="1" customWidth="1"/>
    <col min="3615" max="3834" width="9.109375" style="365"/>
    <col min="3835" max="3835" width="13" style="365" customWidth="1"/>
    <col min="3836" max="3836" width="35.88671875" style="365" customWidth="1"/>
    <col min="3837" max="3837" width="8.6640625" style="365" customWidth="1"/>
    <col min="3838" max="3838" width="11.6640625" style="365" customWidth="1"/>
    <col min="3839" max="3839" width="17.5546875" style="365" customWidth="1"/>
    <col min="3840" max="3840" width="18" style="365" customWidth="1"/>
    <col min="3841" max="3841" width="15.5546875" style="365" customWidth="1"/>
    <col min="3842" max="3842" width="23.88671875" style="365" customWidth="1"/>
    <col min="3843" max="3846" width="0" style="365" hidden="1" customWidth="1"/>
    <col min="3847" max="3863" width="9.109375" style="365"/>
    <col min="3864" max="3870" width="0" style="365" hidden="1" customWidth="1"/>
    <col min="3871" max="4090" width="9.109375" style="365"/>
    <col min="4091" max="4091" width="13" style="365" customWidth="1"/>
    <col min="4092" max="4092" width="35.88671875" style="365" customWidth="1"/>
    <col min="4093" max="4093" width="8.6640625" style="365" customWidth="1"/>
    <col min="4094" max="4094" width="11.6640625" style="365" customWidth="1"/>
    <col min="4095" max="4095" width="17.5546875" style="365" customWidth="1"/>
    <col min="4096" max="4096" width="18" style="365" customWidth="1"/>
    <col min="4097" max="4097" width="15.5546875" style="365" customWidth="1"/>
    <col min="4098" max="4098" width="23.88671875" style="365" customWidth="1"/>
    <col min="4099" max="4102" width="0" style="365" hidden="1" customWidth="1"/>
    <col min="4103" max="4119" width="9.109375" style="365"/>
    <col min="4120" max="4126" width="0" style="365" hidden="1" customWidth="1"/>
    <col min="4127" max="4346" width="9.109375" style="365"/>
    <col min="4347" max="4347" width="13" style="365" customWidth="1"/>
    <col min="4348" max="4348" width="35.88671875" style="365" customWidth="1"/>
    <col min="4349" max="4349" width="8.6640625" style="365" customWidth="1"/>
    <col min="4350" max="4350" width="11.6640625" style="365" customWidth="1"/>
    <col min="4351" max="4351" width="17.5546875" style="365" customWidth="1"/>
    <col min="4352" max="4352" width="18" style="365" customWidth="1"/>
    <col min="4353" max="4353" width="15.5546875" style="365" customWidth="1"/>
    <col min="4354" max="4354" width="23.88671875" style="365" customWidth="1"/>
    <col min="4355" max="4358" width="0" style="365" hidden="1" customWidth="1"/>
    <col min="4359" max="4375" width="9.109375" style="365"/>
    <col min="4376" max="4382" width="0" style="365" hidden="1" customWidth="1"/>
    <col min="4383" max="4602" width="9.109375" style="365"/>
    <col min="4603" max="4603" width="13" style="365" customWidth="1"/>
    <col min="4604" max="4604" width="35.88671875" style="365" customWidth="1"/>
    <col min="4605" max="4605" width="8.6640625" style="365" customWidth="1"/>
    <col min="4606" max="4606" width="11.6640625" style="365" customWidth="1"/>
    <col min="4607" max="4607" width="17.5546875" style="365" customWidth="1"/>
    <col min="4608" max="4608" width="18" style="365" customWidth="1"/>
    <col min="4609" max="4609" width="15.5546875" style="365" customWidth="1"/>
    <col min="4610" max="4610" width="23.88671875" style="365" customWidth="1"/>
    <col min="4611" max="4614" width="0" style="365" hidden="1" customWidth="1"/>
    <col min="4615" max="4631" width="9.109375" style="365"/>
    <col min="4632" max="4638" width="0" style="365" hidden="1" customWidth="1"/>
    <col min="4639" max="4858" width="9.109375" style="365"/>
    <col min="4859" max="4859" width="13" style="365" customWidth="1"/>
    <col min="4860" max="4860" width="35.88671875" style="365" customWidth="1"/>
    <col min="4861" max="4861" width="8.6640625" style="365" customWidth="1"/>
    <col min="4862" max="4862" width="11.6640625" style="365" customWidth="1"/>
    <col min="4863" max="4863" width="17.5546875" style="365" customWidth="1"/>
    <col min="4864" max="4864" width="18" style="365" customWidth="1"/>
    <col min="4865" max="4865" width="15.5546875" style="365" customWidth="1"/>
    <col min="4866" max="4866" width="23.88671875" style="365" customWidth="1"/>
    <col min="4867" max="4870" width="0" style="365" hidden="1" customWidth="1"/>
    <col min="4871" max="4887" width="9.109375" style="365"/>
    <col min="4888" max="4894" width="0" style="365" hidden="1" customWidth="1"/>
    <col min="4895" max="5114" width="9.109375" style="365"/>
    <col min="5115" max="5115" width="13" style="365" customWidth="1"/>
    <col min="5116" max="5116" width="35.88671875" style="365" customWidth="1"/>
    <col min="5117" max="5117" width="8.6640625" style="365" customWidth="1"/>
    <col min="5118" max="5118" width="11.6640625" style="365" customWidth="1"/>
    <col min="5119" max="5119" width="17.5546875" style="365" customWidth="1"/>
    <col min="5120" max="5120" width="18" style="365" customWidth="1"/>
    <col min="5121" max="5121" width="15.5546875" style="365" customWidth="1"/>
    <col min="5122" max="5122" width="23.88671875" style="365" customWidth="1"/>
    <col min="5123" max="5126" width="0" style="365" hidden="1" customWidth="1"/>
    <col min="5127" max="5143" width="9.109375" style="365"/>
    <col min="5144" max="5150" width="0" style="365" hidden="1" customWidth="1"/>
    <col min="5151" max="5370" width="9.109375" style="365"/>
    <col min="5371" max="5371" width="13" style="365" customWidth="1"/>
    <col min="5372" max="5372" width="35.88671875" style="365" customWidth="1"/>
    <col min="5373" max="5373" width="8.6640625" style="365" customWidth="1"/>
    <col min="5374" max="5374" width="11.6640625" style="365" customWidth="1"/>
    <col min="5375" max="5375" width="17.5546875" style="365" customWidth="1"/>
    <col min="5376" max="5376" width="18" style="365" customWidth="1"/>
    <col min="5377" max="5377" width="15.5546875" style="365" customWidth="1"/>
    <col min="5378" max="5378" width="23.88671875" style="365" customWidth="1"/>
    <col min="5379" max="5382" width="0" style="365" hidden="1" customWidth="1"/>
    <col min="5383" max="5399" width="9.109375" style="365"/>
    <col min="5400" max="5406" width="0" style="365" hidden="1" customWidth="1"/>
    <col min="5407" max="5626" width="9.109375" style="365"/>
    <col min="5627" max="5627" width="13" style="365" customWidth="1"/>
    <col min="5628" max="5628" width="35.88671875" style="365" customWidth="1"/>
    <col min="5629" max="5629" width="8.6640625" style="365" customWidth="1"/>
    <col min="5630" max="5630" width="11.6640625" style="365" customWidth="1"/>
    <col min="5631" max="5631" width="17.5546875" style="365" customWidth="1"/>
    <col min="5632" max="5632" width="18" style="365" customWidth="1"/>
    <col min="5633" max="5633" width="15.5546875" style="365" customWidth="1"/>
    <col min="5634" max="5634" width="23.88671875" style="365" customWidth="1"/>
    <col min="5635" max="5638" width="0" style="365" hidden="1" customWidth="1"/>
    <col min="5639" max="5655" width="9.109375" style="365"/>
    <col min="5656" max="5662" width="0" style="365" hidden="1" customWidth="1"/>
    <col min="5663" max="5882" width="9.109375" style="365"/>
    <col min="5883" max="5883" width="13" style="365" customWidth="1"/>
    <col min="5884" max="5884" width="35.88671875" style="365" customWidth="1"/>
    <col min="5885" max="5885" width="8.6640625" style="365" customWidth="1"/>
    <col min="5886" max="5886" width="11.6640625" style="365" customWidth="1"/>
    <col min="5887" max="5887" width="17.5546875" style="365" customWidth="1"/>
    <col min="5888" max="5888" width="18" style="365" customWidth="1"/>
    <col min="5889" max="5889" width="15.5546875" style="365" customWidth="1"/>
    <col min="5890" max="5890" width="23.88671875" style="365" customWidth="1"/>
    <col min="5891" max="5894" width="0" style="365" hidden="1" customWidth="1"/>
    <col min="5895" max="5911" width="9.109375" style="365"/>
    <col min="5912" max="5918" width="0" style="365" hidden="1" customWidth="1"/>
    <col min="5919" max="6138" width="9.109375" style="365"/>
    <col min="6139" max="6139" width="13" style="365" customWidth="1"/>
    <col min="6140" max="6140" width="35.88671875" style="365" customWidth="1"/>
    <col min="6141" max="6141" width="8.6640625" style="365" customWidth="1"/>
    <col min="6142" max="6142" width="11.6640625" style="365" customWidth="1"/>
    <col min="6143" max="6143" width="17.5546875" style="365" customWidth="1"/>
    <col min="6144" max="6144" width="18" style="365" customWidth="1"/>
    <col min="6145" max="6145" width="15.5546875" style="365" customWidth="1"/>
    <col min="6146" max="6146" width="23.88671875" style="365" customWidth="1"/>
    <col min="6147" max="6150" width="0" style="365" hidden="1" customWidth="1"/>
    <col min="6151" max="6167" width="9.109375" style="365"/>
    <col min="6168" max="6174" width="0" style="365" hidden="1" customWidth="1"/>
    <col min="6175" max="6394" width="9.109375" style="365"/>
    <col min="6395" max="6395" width="13" style="365" customWidth="1"/>
    <col min="6396" max="6396" width="35.88671875" style="365" customWidth="1"/>
    <col min="6397" max="6397" width="8.6640625" style="365" customWidth="1"/>
    <col min="6398" max="6398" width="11.6640625" style="365" customWidth="1"/>
    <col min="6399" max="6399" width="17.5546875" style="365" customWidth="1"/>
    <col min="6400" max="6400" width="18" style="365" customWidth="1"/>
    <col min="6401" max="6401" width="15.5546875" style="365" customWidth="1"/>
    <col min="6402" max="6402" width="23.88671875" style="365" customWidth="1"/>
    <col min="6403" max="6406" width="0" style="365" hidden="1" customWidth="1"/>
    <col min="6407" max="6423" width="9.109375" style="365"/>
    <col min="6424" max="6430" width="0" style="365" hidden="1" customWidth="1"/>
    <col min="6431" max="6650" width="9.109375" style="365"/>
    <col min="6651" max="6651" width="13" style="365" customWidth="1"/>
    <col min="6652" max="6652" width="35.88671875" style="365" customWidth="1"/>
    <col min="6653" max="6653" width="8.6640625" style="365" customWidth="1"/>
    <col min="6654" max="6654" width="11.6640625" style="365" customWidth="1"/>
    <col min="6655" max="6655" width="17.5546875" style="365" customWidth="1"/>
    <col min="6656" max="6656" width="18" style="365" customWidth="1"/>
    <col min="6657" max="6657" width="15.5546875" style="365" customWidth="1"/>
    <col min="6658" max="6658" width="23.88671875" style="365" customWidth="1"/>
    <col min="6659" max="6662" width="0" style="365" hidden="1" customWidth="1"/>
    <col min="6663" max="6679" width="9.109375" style="365"/>
    <col min="6680" max="6686" width="0" style="365" hidden="1" customWidth="1"/>
    <col min="6687" max="6906" width="9.109375" style="365"/>
    <col min="6907" max="6907" width="13" style="365" customWidth="1"/>
    <col min="6908" max="6908" width="35.88671875" style="365" customWidth="1"/>
    <col min="6909" max="6909" width="8.6640625" style="365" customWidth="1"/>
    <col min="6910" max="6910" width="11.6640625" style="365" customWidth="1"/>
    <col min="6911" max="6911" width="17.5546875" style="365" customWidth="1"/>
    <col min="6912" max="6912" width="18" style="365" customWidth="1"/>
    <col min="6913" max="6913" width="15.5546875" style="365" customWidth="1"/>
    <col min="6914" max="6914" width="23.88671875" style="365" customWidth="1"/>
    <col min="6915" max="6918" width="0" style="365" hidden="1" customWidth="1"/>
    <col min="6919" max="6935" width="9.109375" style="365"/>
    <col min="6936" max="6942" width="0" style="365" hidden="1" customWidth="1"/>
    <col min="6943" max="7162" width="9.109375" style="365"/>
    <col min="7163" max="7163" width="13" style="365" customWidth="1"/>
    <col min="7164" max="7164" width="35.88671875" style="365" customWidth="1"/>
    <col min="7165" max="7165" width="8.6640625" style="365" customWidth="1"/>
    <col min="7166" max="7166" width="11.6640625" style="365" customWidth="1"/>
    <col min="7167" max="7167" width="17.5546875" style="365" customWidth="1"/>
    <col min="7168" max="7168" width="18" style="365" customWidth="1"/>
    <col min="7169" max="7169" width="15.5546875" style="365" customWidth="1"/>
    <col min="7170" max="7170" width="23.88671875" style="365" customWidth="1"/>
    <col min="7171" max="7174" width="0" style="365" hidden="1" customWidth="1"/>
    <col min="7175" max="7191" width="9.109375" style="365"/>
    <col min="7192" max="7198" width="0" style="365" hidden="1" customWidth="1"/>
    <col min="7199" max="7418" width="9.109375" style="365"/>
    <col min="7419" max="7419" width="13" style="365" customWidth="1"/>
    <col min="7420" max="7420" width="35.88671875" style="365" customWidth="1"/>
    <col min="7421" max="7421" width="8.6640625" style="365" customWidth="1"/>
    <col min="7422" max="7422" width="11.6640625" style="365" customWidth="1"/>
    <col min="7423" max="7423" width="17.5546875" style="365" customWidth="1"/>
    <col min="7424" max="7424" width="18" style="365" customWidth="1"/>
    <col min="7425" max="7425" width="15.5546875" style="365" customWidth="1"/>
    <col min="7426" max="7426" width="23.88671875" style="365" customWidth="1"/>
    <col min="7427" max="7430" width="0" style="365" hidden="1" customWidth="1"/>
    <col min="7431" max="7447" width="9.109375" style="365"/>
    <col min="7448" max="7454" width="0" style="365" hidden="1" customWidth="1"/>
    <col min="7455" max="7674" width="9.109375" style="365"/>
    <col min="7675" max="7675" width="13" style="365" customWidth="1"/>
    <col min="7676" max="7676" width="35.88671875" style="365" customWidth="1"/>
    <col min="7677" max="7677" width="8.6640625" style="365" customWidth="1"/>
    <col min="7678" max="7678" width="11.6640625" style="365" customWidth="1"/>
    <col min="7679" max="7679" width="17.5546875" style="365" customWidth="1"/>
    <col min="7680" max="7680" width="18" style="365" customWidth="1"/>
    <col min="7681" max="7681" width="15.5546875" style="365" customWidth="1"/>
    <col min="7682" max="7682" width="23.88671875" style="365" customWidth="1"/>
    <col min="7683" max="7686" width="0" style="365" hidden="1" customWidth="1"/>
    <col min="7687" max="7703" width="9.109375" style="365"/>
    <col min="7704" max="7710" width="0" style="365" hidden="1" customWidth="1"/>
    <col min="7711" max="7930" width="9.109375" style="365"/>
    <col min="7931" max="7931" width="13" style="365" customWidth="1"/>
    <col min="7932" max="7932" width="35.88671875" style="365" customWidth="1"/>
    <col min="7933" max="7933" width="8.6640625" style="365" customWidth="1"/>
    <col min="7934" max="7934" width="11.6640625" style="365" customWidth="1"/>
    <col min="7935" max="7935" width="17.5546875" style="365" customWidth="1"/>
    <col min="7936" max="7936" width="18" style="365" customWidth="1"/>
    <col min="7937" max="7937" width="15.5546875" style="365" customWidth="1"/>
    <col min="7938" max="7938" width="23.88671875" style="365" customWidth="1"/>
    <col min="7939" max="7942" width="0" style="365" hidden="1" customWidth="1"/>
    <col min="7943" max="7959" width="9.109375" style="365"/>
    <col min="7960" max="7966" width="0" style="365" hidden="1" customWidth="1"/>
    <col min="7967" max="8186" width="9.109375" style="365"/>
    <col min="8187" max="8187" width="13" style="365" customWidth="1"/>
    <col min="8188" max="8188" width="35.88671875" style="365" customWidth="1"/>
    <col min="8189" max="8189" width="8.6640625" style="365" customWidth="1"/>
    <col min="8190" max="8190" width="11.6640625" style="365" customWidth="1"/>
    <col min="8191" max="8191" width="17.5546875" style="365" customWidth="1"/>
    <col min="8192" max="8192" width="18" style="365" customWidth="1"/>
    <col min="8193" max="8193" width="15.5546875" style="365" customWidth="1"/>
    <col min="8194" max="8194" width="23.88671875" style="365" customWidth="1"/>
    <col min="8195" max="8198" width="0" style="365" hidden="1" customWidth="1"/>
    <col min="8199" max="8215" width="9.109375" style="365"/>
    <col min="8216" max="8222" width="0" style="365" hidden="1" customWidth="1"/>
    <col min="8223" max="8442" width="9.109375" style="365"/>
    <col min="8443" max="8443" width="13" style="365" customWidth="1"/>
    <col min="8444" max="8444" width="35.88671875" style="365" customWidth="1"/>
    <col min="8445" max="8445" width="8.6640625" style="365" customWidth="1"/>
    <col min="8446" max="8446" width="11.6640625" style="365" customWidth="1"/>
    <col min="8447" max="8447" width="17.5546875" style="365" customWidth="1"/>
    <col min="8448" max="8448" width="18" style="365" customWidth="1"/>
    <col min="8449" max="8449" width="15.5546875" style="365" customWidth="1"/>
    <col min="8450" max="8450" width="23.88671875" style="365" customWidth="1"/>
    <col min="8451" max="8454" width="0" style="365" hidden="1" customWidth="1"/>
    <col min="8455" max="8471" width="9.109375" style="365"/>
    <col min="8472" max="8478" width="0" style="365" hidden="1" customWidth="1"/>
    <col min="8479" max="8698" width="9.109375" style="365"/>
    <col min="8699" max="8699" width="13" style="365" customWidth="1"/>
    <col min="8700" max="8700" width="35.88671875" style="365" customWidth="1"/>
    <col min="8701" max="8701" width="8.6640625" style="365" customWidth="1"/>
    <col min="8702" max="8702" width="11.6640625" style="365" customWidth="1"/>
    <col min="8703" max="8703" width="17.5546875" style="365" customWidth="1"/>
    <col min="8704" max="8704" width="18" style="365" customWidth="1"/>
    <col min="8705" max="8705" width="15.5546875" style="365" customWidth="1"/>
    <col min="8706" max="8706" width="23.88671875" style="365" customWidth="1"/>
    <col min="8707" max="8710" width="0" style="365" hidden="1" customWidth="1"/>
    <col min="8711" max="8727" width="9.109375" style="365"/>
    <col min="8728" max="8734" width="0" style="365" hidden="1" customWidth="1"/>
    <col min="8735" max="8954" width="9.109375" style="365"/>
    <col min="8955" max="8955" width="13" style="365" customWidth="1"/>
    <col min="8956" max="8956" width="35.88671875" style="365" customWidth="1"/>
    <col min="8957" max="8957" width="8.6640625" style="365" customWidth="1"/>
    <col min="8958" max="8958" width="11.6640625" style="365" customWidth="1"/>
    <col min="8959" max="8959" width="17.5546875" style="365" customWidth="1"/>
    <col min="8960" max="8960" width="18" style="365" customWidth="1"/>
    <col min="8961" max="8961" width="15.5546875" style="365" customWidth="1"/>
    <col min="8962" max="8962" width="23.88671875" style="365" customWidth="1"/>
    <col min="8963" max="8966" width="0" style="365" hidden="1" customWidth="1"/>
    <col min="8967" max="8983" width="9.109375" style="365"/>
    <col min="8984" max="8990" width="0" style="365" hidden="1" customWidth="1"/>
    <col min="8991" max="9210" width="9.109375" style="365"/>
    <col min="9211" max="9211" width="13" style="365" customWidth="1"/>
    <col min="9212" max="9212" width="35.88671875" style="365" customWidth="1"/>
    <col min="9213" max="9213" width="8.6640625" style="365" customWidth="1"/>
    <col min="9214" max="9214" width="11.6640625" style="365" customWidth="1"/>
    <col min="9215" max="9215" width="17.5546875" style="365" customWidth="1"/>
    <col min="9216" max="9216" width="18" style="365" customWidth="1"/>
    <col min="9217" max="9217" width="15.5546875" style="365" customWidth="1"/>
    <col min="9218" max="9218" width="23.88671875" style="365" customWidth="1"/>
    <col min="9219" max="9222" width="0" style="365" hidden="1" customWidth="1"/>
    <col min="9223" max="9239" width="9.109375" style="365"/>
    <col min="9240" max="9246" width="0" style="365" hidden="1" customWidth="1"/>
    <col min="9247" max="9466" width="9.109375" style="365"/>
    <col min="9467" max="9467" width="13" style="365" customWidth="1"/>
    <col min="9468" max="9468" width="35.88671875" style="365" customWidth="1"/>
    <col min="9469" max="9469" width="8.6640625" style="365" customWidth="1"/>
    <col min="9470" max="9470" width="11.6640625" style="365" customWidth="1"/>
    <col min="9471" max="9471" width="17.5546875" style="365" customWidth="1"/>
    <col min="9472" max="9472" width="18" style="365" customWidth="1"/>
    <col min="9473" max="9473" width="15.5546875" style="365" customWidth="1"/>
    <col min="9474" max="9474" width="23.88671875" style="365" customWidth="1"/>
    <col min="9475" max="9478" width="0" style="365" hidden="1" customWidth="1"/>
    <col min="9479" max="9495" width="9.109375" style="365"/>
    <col min="9496" max="9502" width="0" style="365" hidden="1" customWidth="1"/>
    <col min="9503" max="9722" width="9.109375" style="365"/>
    <col min="9723" max="9723" width="13" style="365" customWidth="1"/>
    <col min="9724" max="9724" width="35.88671875" style="365" customWidth="1"/>
    <col min="9725" max="9725" width="8.6640625" style="365" customWidth="1"/>
    <col min="9726" max="9726" width="11.6640625" style="365" customWidth="1"/>
    <col min="9727" max="9727" width="17.5546875" style="365" customWidth="1"/>
    <col min="9728" max="9728" width="18" style="365" customWidth="1"/>
    <col min="9729" max="9729" width="15.5546875" style="365" customWidth="1"/>
    <col min="9730" max="9730" width="23.88671875" style="365" customWidth="1"/>
    <col min="9731" max="9734" width="0" style="365" hidden="1" customWidth="1"/>
    <col min="9735" max="9751" width="9.109375" style="365"/>
    <col min="9752" max="9758" width="0" style="365" hidden="1" customWidth="1"/>
    <col min="9759" max="9978" width="9.109375" style="365"/>
    <col min="9979" max="9979" width="13" style="365" customWidth="1"/>
    <col min="9980" max="9980" width="35.88671875" style="365" customWidth="1"/>
    <col min="9981" max="9981" width="8.6640625" style="365" customWidth="1"/>
    <col min="9982" max="9982" width="11.6640625" style="365" customWidth="1"/>
    <col min="9983" max="9983" width="17.5546875" style="365" customWidth="1"/>
    <col min="9984" max="9984" width="18" style="365" customWidth="1"/>
    <col min="9985" max="9985" width="15.5546875" style="365" customWidth="1"/>
    <col min="9986" max="9986" width="23.88671875" style="365" customWidth="1"/>
    <col min="9987" max="9990" width="0" style="365" hidden="1" customWidth="1"/>
    <col min="9991" max="10007" width="9.109375" style="365"/>
    <col min="10008" max="10014" width="0" style="365" hidden="1" customWidth="1"/>
    <col min="10015" max="10234" width="9.109375" style="365"/>
    <col min="10235" max="10235" width="13" style="365" customWidth="1"/>
    <col min="10236" max="10236" width="35.88671875" style="365" customWidth="1"/>
    <col min="10237" max="10237" width="8.6640625" style="365" customWidth="1"/>
    <col min="10238" max="10238" width="11.6640625" style="365" customWidth="1"/>
    <col min="10239" max="10239" width="17.5546875" style="365" customWidth="1"/>
    <col min="10240" max="10240" width="18" style="365" customWidth="1"/>
    <col min="10241" max="10241" width="15.5546875" style="365" customWidth="1"/>
    <col min="10242" max="10242" width="23.88671875" style="365" customWidth="1"/>
    <col min="10243" max="10246" width="0" style="365" hidden="1" customWidth="1"/>
    <col min="10247" max="10263" width="9.109375" style="365"/>
    <col min="10264" max="10270" width="0" style="365" hidden="1" customWidth="1"/>
    <col min="10271" max="10490" width="9.109375" style="365"/>
    <col min="10491" max="10491" width="13" style="365" customWidth="1"/>
    <col min="10492" max="10492" width="35.88671875" style="365" customWidth="1"/>
    <col min="10493" max="10493" width="8.6640625" style="365" customWidth="1"/>
    <col min="10494" max="10494" width="11.6640625" style="365" customWidth="1"/>
    <col min="10495" max="10495" width="17.5546875" style="365" customWidth="1"/>
    <col min="10496" max="10496" width="18" style="365" customWidth="1"/>
    <col min="10497" max="10497" width="15.5546875" style="365" customWidth="1"/>
    <col min="10498" max="10498" width="23.88671875" style="365" customWidth="1"/>
    <col min="10499" max="10502" width="0" style="365" hidden="1" customWidth="1"/>
    <col min="10503" max="10519" width="9.109375" style="365"/>
    <col min="10520" max="10526" width="0" style="365" hidden="1" customWidth="1"/>
    <col min="10527" max="10746" width="9.109375" style="365"/>
    <col min="10747" max="10747" width="13" style="365" customWidth="1"/>
    <col min="10748" max="10748" width="35.88671875" style="365" customWidth="1"/>
    <col min="10749" max="10749" width="8.6640625" style="365" customWidth="1"/>
    <col min="10750" max="10750" width="11.6640625" style="365" customWidth="1"/>
    <col min="10751" max="10751" width="17.5546875" style="365" customWidth="1"/>
    <col min="10752" max="10752" width="18" style="365" customWidth="1"/>
    <col min="10753" max="10753" width="15.5546875" style="365" customWidth="1"/>
    <col min="10754" max="10754" width="23.88671875" style="365" customWidth="1"/>
    <col min="10755" max="10758" width="0" style="365" hidden="1" customWidth="1"/>
    <col min="10759" max="10775" width="9.109375" style="365"/>
    <col min="10776" max="10782" width="0" style="365" hidden="1" customWidth="1"/>
    <col min="10783" max="11002" width="9.109375" style="365"/>
    <col min="11003" max="11003" width="13" style="365" customWidth="1"/>
    <col min="11004" max="11004" width="35.88671875" style="365" customWidth="1"/>
    <col min="11005" max="11005" width="8.6640625" style="365" customWidth="1"/>
    <col min="11006" max="11006" width="11.6640625" style="365" customWidth="1"/>
    <col min="11007" max="11007" width="17.5546875" style="365" customWidth="1"/>
    <col min="11008" max="11008" width="18" style="365" customWidth="1"/>
    <col min="11009" max="11009" width="15.5546875" style="365" customWidth="1"/>
    <col min="11010" max="11010" width="23.88671875" style="365" customWidth="1"/>
    <col min="11011" max="11014" width="0" style="365" hidden="1" customWidth="1"/>
    <col min="11015" max="11031" width="9.109375" style="365"/>
    <col min="11032" max="11038" width="0" style="365" hidden="1" customWidth="1"/>
    <col min="11039" max="11258" width="9.109375" style="365"/>
    <col min="11259" max="11259" width="13" style="365" customWidth="1"/>
    <col min="11260" max="11260" width="35.88671875" style="365" customWidth="1"/>
    <col min="11261" max="11261" width="8.6640625" style="365" customWidth="1"/>
    <col min="11262" max="11262" width="11.6640625" style="365" customWidth="1"/>
    <col min="11263" max="11263" width="17.5546875" style="365" customWidth="1"/>
    <col min="11264" max="11264" width="18" style="365" customWidth="1"/>
    <col min="11265" max="11265" width="15.5546875" style="365" customWidth="1"/>
    <col min="11266" max="11266" width="23.88671875" style="365" customWidth="1"/>
    <col min="11267" max="11270" width="0" style="365" hidden="1" customWidth="1"/>
    <col min="11271" max="11287" width="9.109375" style="365"/>
    <col min="11288" max="11294" width="0" style="365" hidden="1" customWidth="1"/>
    <col min="11295" max="11514" width="9.109375" style="365"/>
    <col min="11515" max="11515" width="13" style="365" customWidth="1"/>
    <col min="11516" max="11516" width="35.88671875" style="365" customWidth="1"/>
    <col min="11517" max="11517" width="8.6640625" style="365" customWidth="1"/>
    <col min="11518" max="11518" width="11.6640625" style="365" customWidth="1"/>
    <col min="11519" max="11519" width="17.5546875" style="365" customWidth="1"/>
    <col min="11520" max="11520" width="18" style="365" customWidth="1"/>
    <col min="11521" max="11521" width="15.5546875" style="365" customWidth="1"/>
    <col min="11522" max="11522" width="23.88671875" style="365" customWidth="1"/>
    <col min="11523" max="11526" width="0" style="365" hidden="1" customWidth="1"/>
    <col min="11527" max="11543" width="9.109375" style="365"/>
    <col min="11544" max="11550" width="0" style="365" hidden="1" customWidth="1"/>
    <col min="11551" max="11770" width="9.109375" style="365"/>
    <col min="11771" max="11771" width="13" style="365" customWidth="1"/>
    <col min="11772" max="11772" width="35.88671875" style="365" customWidth="1"/>
    <col min="11773" max="11773" width="8.6640625" style="365" customWidth="1"/>
    <col min="11774" max="11774" width="11.6640625" style="365" customWidth="1"/>
    <col min="11775" max="11775" width="17.5546875" style="365" customWidth="1"/>
    <col min="11776" max="11776" width="18" style="365" customWidth="1"/>
    <col min="11777" max="11777" width="15.5546875" style="365" customWidth="1"/>
    <col min="11778" max="11778" width="23.88671875" style="365" customWidth="1"/>
    <col min="11779" max="11782" width="0" style="365" hidden="1" customWidth="1"/>
    <col min="11783" max="11799" width="9.109375" style="365"/>
    <col min="11800" max="11806" width="0" style="365" hidden="1" customWidth="1"/>
    <col min="11807" max="12026" width="9.109375" style="365"/>
    <col min="12027" max="12027" width="13" style="365" customWidth="1"/>
    <col min="12028" max="12028" width="35.88671875" style="365" customWidth="1"/>
    <col min="12029" max="12029" width="8.6640625" style="365" customWidth="1"/>
    <col min="12030" max="12030" width="11.6640625" style="365" customWidth="1"/>
    <col min="12031" max="12031" width="17.5546875" style="365" customWidth="1"/>
    <col min="12032" max="12032" width="18" style="365" customWidth="1"/>
    <col min="12033" max="12033" width="15.5546875" style="365" customWidth="1"/>
    <col min="12034" max="12034" width="23.88671875" style="365" customWidth="1"/>
    <col min="12035" max="12038" width="0" style="365" hidden="1" customWidth="1"/>
    <col min="12039" max="12055" width="9.109375" style="365"/>
    <col min="12056" max="12062" width="0" style="365" hidden="1" customWidth="1"/>
    <col min="12063" max="12282" width="9.109375" style="365"/>
    <col min="12283" max="12283" width="13" style="365" customWidth="1"/>
    <col min="12284" max="12284" width="35.88671875" style="365" customWidth="1"/>
    <col min="12285" max="12285" width="8.6640625" style="365" customWidth="1"/>
    <col min="12286" max="12286" width="11.6640625" style="365" customWidth="1"/>
    <col min="12287" max="12287" width="17.5546875" style="365" customWidth="1"/>
    <col min="12288" max="12288" width="18" style="365" customWidth="1"/>
    <col min="12289" max="12289" width="15.5546875" style="365" customWidth="1"/>
    <col min="12290" max="12290" width="23.88671875" style="365" customWidth="1"/>
    <col min="12291" max="12294" width="0" style="365" hidden="1" customWidth="1"/>
    <col min="12295" max="12311" width="9.109375" style="365"/>
    <col min="12312" max="12318" width="0" style="365" hidden="1" customWidth="1"/>
    <col min="12319" max="12538" width="9.109375" style="365"/>
    <col min="12539" max="12539" width="13" style="365" customWidth="1"/>
    <col min="12540" max="12540" width="35.88671875" style="365" customWidth="1"/>
    <col min="12541" max="12541" width="8.6640625" style="365" customWidth="1"/>
    <col min="12542" max="12542" width="11.6640625" style="365" customWidth="1"/>
    <col min="12543" max="12543" width="17.5546875" style="365" customWidth="1"/>
    <col min="12544" max="12544" width="18" style="365" customWidth="1"/>
    <col min="12545" max="12545" width="15.5546875" style="365" customWidth="1"/>
    <col min="12546" max="12546" width="23.88671875" style="365" customWidth="1"/>
    <col min="12547" max="12550" width="0" style="365" hidden="1" customWidth="1"/>
    <col min="12551" max="12567" width="9.109375" style="365"/>
    <col min="12568" max="12574" width="0" style="365" hidden="1" customWidth="1"/>
    <col min="12575" max="12794" width="9.109375" style="365"/>
    <col min="12795" max="12795" width="13" style="365" customWidth="1"/>
    <col min="12796" max="12796" width="35.88671875" style="365" customWidth="1"/>
    <col min="12797" max="12797" width="8.6640625" style="365" customWidth="1"/>
    <col min="12798" max="12798" width="11.6640625" style="365" customWidth="1"/>
    <col min="12799" max="12799" width="17.5546875" style="365" customWidth="1"/>
    <col min="12800" max="12800" width="18" style="365" customWidth="1"/>
    <col min="12801" max="12801" width="15.5546875" style="365" customWidth="1"/>
    <col min="12802" max="12802" width="23.88671875" style="365" customWidth="1"/>
    <col min="12803" max="12806" width="0" style="365" hidden="1" customWidth="1"/>
    <col min="12807" max="12823" width="9.109375" style="365"/>
    <col min="12824" max="12830" width="0" style="365" hidden="1" customWidth="1"/>
    <col min="12831" max="13050" width="9.109375" style="365"/>
    <col min="13051" max="13051" width="13" style="365" customWidth="1"/>
    <col min="13052" max="13052" width="35.88671875" style="365" customWidth="1"/>
    <col min="13053" max="13053" width="8.6640625" style="365" customWidth="1"/>
    <col min="13054" max="13054" width="11.6640625" style="365" customWidth="1"/>
    <col min="13055" max="13055" width="17.5546875" style="365" customWidth="1"/>
    <col min="13056" max="13056" width="18" style="365" customWidth="1"/>
    <col min="13057" max="13057" width="15.5546875" style="365" customWidth="1"/>
    <col min="13058" max="13058" width="23.88671875" style="365" customWidth="1"/>
    <col min="13059" max="13062" width="0" style="365" hidden="1" customWidth="1"/>
    <col min="13063" max="13079" width="9.109375" style="365"/>
    <col min="13080" max="13086" width="0" style="365" hidden="1" customWidth="1"/>
    <col min="13087" max="13306" width="9.109375" style="365"/>
    <col min="13307" max="13307" width="13" style="365" customWidth="1"/>
    <col min="13308" max="13308" width="35.88671875" style="365" customWidth="1"/>
    <col min="13309" max="13309" width="8.6640625" style="365" customWidth="1"/>
    <col min="13310" max="13310" width="11.6640625" style="365" customWidth="1"/>
    <col min="13311" max="13311" width="17.5546875" style="365" customWidth="1"/>
    <col min="13312" max="13312" width="18" style="365" customWidth="1"/>
    <col min="13313" max="13313" width="15.5546875" style="365" customWidth="1"/>
    <col min="13314" max="13314" width="23.88671875" style="365" customWidth="1"/>
    <col min="13315" max="13318" width="0" style="365" hidden="1" customWidth="1"/>
    <col min="13319" max="13335" width="9.109375" style="365"/>
    <col min="13336" max="13342" width="0" style="365" hidden="1" customWidth="1"/>
    <col min="13343" max="13562" width="9.109375" style="365"/>
    <col min="13563" max="13563" width="13" style="365" customWidth="1"/>
    <col min="13564" max="13564" width="35.88671875" style="365" customWidth="1"/>
    <col min="13565" max="13565" width="8.6640625" style="365" customWidth="1"/>
    <col min="13566" max="13566" width="11.6640625" style="365" customWidth="1"/>
    <col min="13567" max="13567" width="17.5546875" style="365" customWidth="1"/>
    <col min="13568" max="13568" width="18" style="365" customWidth="1"/>
    <col min="13569" max="13569" width="15.5546875" style="365" customWidth="1"/>
    <col min="13570" max="13570" width="23.88671875" style="365" customWidth="1"/>
    <col min="13571" max="13574" width="0" style="365" hidden="1" customWidth="1"/>
    <col min="13575" max="13591" width="9.109375" style="365"/>
    <col min="13592" max="13598" width="0" style="365" hidden="1" customWidth="1"/>
    <col min="13599" max="13818" width="9.109375" style="365"/>
    <col min="13819" max="13819" width="13" style="365" customWidth="1"/>
    <col min="13820" max="13820" width="35.88671875" style="365" customWidth="1"/>
    <col min="13821" max="13821" width="8.6640625" style="365" customWidth="1"/>
    <col min="13822" max="13822" width="11.6640625" style="365" customWidth="1"/>
    <col min="13823" max="13823" width="17.5546875" style="365" customWidth="1"/>
    <col min="13824" max="13824" width="18" style="365" customWidth="1"/>
    <col min="13825" max="13825" width="15.5546875" style="365" customWidth="1"/>
    <col min="13826" max="13826" width="23.88671875" style="365" customWidth="1"/>
    <col min="13827" max="13830" width="0" style="365" hidden="1" customWidth="1"/>
    <col min="13831" max="13847" width="9.109375" style="365"/>
    <col min="13848" max="13854" width="0" style="365" hidden="1" customWidth="1"/>
    <col min="13855" max="14074" width="9.109375" style="365"/>
    <col min="14075" max="14075" width="13" style="365" customWidth="1"/>
    <col min="14076" max="14076" width="35.88671875" style="365" customWidth="1"/>
    <col min="14077" max="14077" width="8.6640625" style="365" customWidth="1"/>
    <col min="14078" max="14078" width="11.6640625" style="365" customWidth="1"/>
    <col min="14079" max="14079" width="17.5546875" style="365" customWidth="1"/>
    <col min="14080" max="14080" width="18" style="365" customWidth="1"/>
    <col min="14081" max="14081" width="15.5546875" style="365" customWidth="1"/>
    <col min="14082" max="14082" width="23.88671875" style="365" customWidth="1"/>
    <col min="14083" max="14086" width="0" style="365" hidden="1" customWidth="1"/>
    <col min="14087" max="14103" width="9.109375" style="365"/>
    <col min="14104" max="14110" width="0" style="365" hidden="1" customWidth="1"/>
    <col min="14111" max="14330" width="9.109375" style="365"/>
    <col min="14331" max="14331" width="13" style="365" customWidth="1"/>
    <col min="14332" max="14332" width="35.88671875" style="365" customWidth="1"/>
    <col min="14333" max="14333" width="8.6640625" style="365" customWidth="1"/>
    <col min="14334" max="14334" width="11.6640625" style="365" customWidth="1"/>
    <col min="14335" max="14335" width="17.5546875" style="365" customWidth="1"/>
    <col min="14336" max="14336" width="18" style="365" customWidth="1"/>
    <col min="14337" max="14337" width="15.5546875" style="365" customWidth="1"/>
    <col min="14338" max="14338" width="23.88671875" style="365" customWidth="1"/>
    <col min="14339" max="14342" width="0" style="365" hidden="1" customWidth="1"/>
    <col min="14343" max="14359" width="9.109375" style="365"/>
    <col min="14360" max="14366" width="0" style="365" hidden="1" customWidth="1"/>
    <col min="14367" max="14586" width="9.109375" style="365"/>
    <col min="14587" max="14587" width="13" style="365" customWidth="1"/>
    <col min="14588" max="14588" width="35.88671875" style="365" customWidth="1"/>
    <col min="14589" max="14589" width="8.6640625" style="365" customWidth="1"/>
    <col min="14590" max="14590" width="11.6640625" style="365" customWidth="1"/>
    <col min="14591" max="14591" width="17.5546875" style="365" customWidth="1"/>
    <col min="14592" max="14592" width="18" style="365" customWidth="1"/>
    <col min="14593" max="14593" width="15.5546875" style="365" customWidth="1"/>
    <col min="14594" max="14594" width="23.88671875" style="365" customWidth="1"/>
    <col min="14595" max="14598" width="0" style="365" hidden="1" customWidth="1"/>
    <col min="14599" max="14615" width="9.109375" style="365"/>
    <col min="14616" max="14622" width="0" style="365" hidden="1" customWidth="1"/>
    <col min="14623" max="14842" width="9.109375" style="365"/>
    <col min="14843" max="14843" width="13" style="365" customWidth="1"/>
    <col min="14844" max="14844" width="35.88671875" style="365" customWidth="1"/>
    <col min="14845" max="14845" width="8.6640625" style="365" customWidth="1"/>
    <col min="14846" max="14846" width="11.6640625" style="365" customWidth="1"/>
    <col min="14847" max="14847" width="17.5546875" style="365" customWidth="1"/>
    <col min="14848" max="14848" width="18" style="365" customWidth="1"/>
    <col min="14849" max="14849" width="15.5546875" style="365" customWidth="1"/>
    <col min="14850" max="14850" width="23.88671875" style="365" customWidth="1"/>
    <col min="14851" max="14854" width="0" style="365" hidden="1" customWidth="1"/>
    <col min="14855" max="14871" width="9.109375" style="365"/>
    <col min="14872" max="14878" width="0" style="365" hidden="1" customWidth="1"/>
    <col min="14879" max="15098" width="9.109375" style="365"/>
    <col min="15099" max="15099" width="13" style="365" customWidth="1"/>
    <col min="15100" max="15100" width="35.88671875" style="365" customWidth="1"/>
    <col min="15101" max="15101" width="8.6640625" style="365" customWidth="1"/>
    <col min="15102" max="15102" width="11.6640625" style="365" customWidth="1"/>
    <col min="15103" max="15103" width="17.5546875" style="365" customWidth="1"/>
    <col min="15104" max="15104" width="18" style="365" customWidth="1"/>
    <col min="15105" max="15105" width="15.5546875" style="365" customWidth="1"/>
    <col min="15106" max="15106" width="23.88671875" style="365" customWidth="1"/>
    <col min="15107" max="15110" width="0" style="365" hidden="1" customWidth="1"/>
    <col min="15111" max="15127" width="9.109375" style="365"/>
    <col min="15128" max="15134" width="0" style="365" hidden="1" customWidth="1"/>
    <col min="15135" max="15354" width="9.109375" style="365"/>
    <col min="15355" max="15355" width="13" style="365" customWidth="1"/>
    <col min="15356" max="15356" width="35.88671875" style="365" customWidth="1"/>
    <col min="15357" max="15357" width="8.6640625" style="365" customWidth="1"/>
    <col min="15358" max="15358" width="11.6640625" style="365" customWidth="1"/>
    <col min="15359" max="15359" width="17.5546875" style="365" customWidth="1"/>
    <col min="15360" max="15360" width="18" style="365" customWidth="1"/>
    <col min="15361" max="15361" width="15.5546875" style="365" customWidth="1"/>
    <col min="15362" max="15362" width="23.88671875" style="365" customWidth="1"/>
    <col min="15363" max="15366" width="0" style="365" hidden="1" customWidth="1"/>
    <col min="15367" max="15383" width="9.109375" style="365"/>
    <col min="15384" max="15390" width="0" style="365" hidden="1" customWidth="1"/>
    <col min="15391" max="15610" width="9.109375" style="365"/>
    <col min="15611" max="15611" width="13" style="365" customWidth="1"/>
    <col min="15612" max="15612" width="35.88671875" style="365" customWidth="1"/>
    <col min="15613" max="15613" width="8.6640625" style="365" customWidth="1"/>
    <col min="15614" max="15614" width="11.6640625" style="365" customWidth="1"/>
    <col min="15615" max="15615" width="17.5546875" style="365" customWidth="1"/>
    <col min="15616" max="15616" width="18" style="365" customWidth="1"/>
    <col min="15617" max="15617" width="15.5546875" style="365" customWidth="1"/>
    <col min="15618" max="15618" width="23.88671875" style="365" customWidth="1"/>
    <col min="15619" max="15622" width="0" style="365" hidden="1" customWidth="1"/>
    <col min="15623" max="15639" width="9.109375" style="365"/>
    <col min="15640" max="15646" width="0" style="365" hidden="1" customWidth="1"/>
    <col min="15647" max="15866" width="9.109375" style="365"/>
    <col min="15867" max="15867" width="13" style="365" customWidth="1"/>
    <col min="15868" max="15868" width="35.88671875" style="365" customWidth="1"/>
    <col min="15869" max="15869" width="8.6640625" style="365" customWidth="1"/>
    <col min="15870" max="15870" width="11.6640625" style="365" customWidth="1"/>
    <col min="15871" max="15871" width="17.5546875" style="365" customWidth="1"/>
    <col min="15872" max="15872" width="18" style="365" customWidth="1"/>
    <col min="15873" max="15873" width="15.5546875" style="365" customWidth="1"/>
    <col min="15874" max="15874" width="23.88671875" style="365" customWidth="1"/>
    <col min="15875" max="15878" width="0" style="365" hidden="1" customWidth="1"/>
    <col min="15879" max="15895" width="9.109375" style="365"/>
    <col min="15896" max="15902" width="0" style="365" hidden="1" customWidth="1"/>
    <col min="15903" max="16122" width="9.109375" style="365"/>
    <col min="16123" max="16123" width="13" style="365" customWidth="1"/>
    <col min="16124" max="16124" width="35.88671875" style="365" customWidth="1"/>
    <col min="16125" max="16125" width="8.6640625" style="365" customWidth="1"/>
    <col min="16126" max="16126" width="11.6640625" style="365" customWidth="1"/>
    <col min="16127" max="16127" width="17.5546875" style="365" customWidth="1"/>
    <col min="16128" max="16128" width="18" style="365" customWidth="1"/>
    <col min="16129" max="16129" width="15.5546875" style="365" customWidth="1"/>
    <col min="16130" max="16130" width="23.88671875" style="365" customWidth="1"/>
    <col min="16131" max="16134" width="0" style="365" hidden="1" customWidth="1"/>
    <col min="16135" max="16151" width="9.109375" style="365"/>
    <col min="16152" max="16158" width="0" style="365" hidden="1" customWidth="1"/>
    <col min="16159" max="16383" width="9.109375" style="365"/>
    <col min="16384" max="16384" width="9.109375" style="365" customWidth="1"/>
  </cols>
  <sheetData>
    <row r="1" spans="1:39" s="408" customFormat="1" ht="18" customHeight="1">
      <c r="A1" s="402" t="str">
        <f>Cover!B3</f>
        <v>Specification No.: CC-CS/907-NR2/GIS-3992/3/G2</v>
      </c>
      <c r="B1" s="402"/>
      <c r="C1" s="402"/>
      <c r="D1" s="402"/>
      <c r="E1" s="402"/>
      <c r="F1" s="402"/>
      <c r="G1" s="523"/>
      <c r="H1" s="403"/>
      <c r="I1" s="403"/>
      <c r="J1" s="403"/>
      <c r="K1" s="403"/>
      <c r="L1" s="403"/>
      <c r="M1" s="403"/>
      <c r="N1" s="404" t="s">
        <v>40</v>
      </c>
      <c r="O1" s="405"/>
      <c r="P1" s="405"/>
      <c r="Q1" s="405"/>
      <c r="R1" s="405"/>
      <c r="S1" s="405"/>
      <c r="T1" s="405"/>
      <c r="U1" s="405"/>
      <c r="V1" s="405"/>
      <c r="W1" s="405"/>
      <c r="X1" s="406"/>
      <c r="Y1" s="406"/>
      <c r="Z1" s="406"/>
      <c r="AA1" s="405"/>
      <c r="AB1" s="405"/>
      <c r="AC1" s="405"/>
      <c r="AD1" s="405"/>
      <c r="AE1" s="405"/>
      <c r="AF1" s="405"/>
      <c r="AG1" s="405"/>
      <c r="AH1" s="405"/>
      <c r="AI1" s="405"/>
      <c r="AJ1" s="407"/>
      <c r="AK1" s="407"/>
      <c r="AL1" s="407"/>
      <c r="AM1" s="407"/>
    </row>
    <row r="2" spans="1:39" s="408" customFormat="1" ht="12.75" customHeight="1">
      <c r="A2" s="409"/>
      <c r="B2" s="409"/>
      <c r="C2" s="409"/>
      <c r="D2" s="409"/>
      <c r="E2" s="409"/>
      <c r="F2" s="409"/>
      <c r="G2" s="524"/>
      <c r="H2" s="410"/>
      <c r="I2" s="410"/>
      <c r="J2" s="410"/>
      <c r="K2" s="410"/>
      <c r="L2" s="405"/>
      <c r="M2" s="405"/>
      <c r="N2" s="405"/>
      <c r="O2" s="405"/>
      <c r="P2" s="405"/>
      <c r="Q2" s="405"/>
      <c r="R2" s="405"/>
      <c r="S2" s="405"/>
      <c r="T2" s="405"/>
      <c r="U2" s="405"/>
      <c r="V2" s="405"/>
      <c r="W2" s="405"/>
      <c r="X2" s="406"/>
      <c r="Y2" s="406"/>
      <c r="Z2" s="406"/>
      <c r="AA2" s="405"/>
      <c r="AB2" s="405"/>
      <c r="AC2" s="405"/>
      <c r="AD2" s="405"/>
      <c r="AE2" s="405"/>
      <c r="AF2" s="405"/>
      <c r="AG2" s="405"/>
      <c r="AH2" s="405"/>
      <c r="AI2" s="405"/>
      <c r="AJ2" s="407"/>
      <c r="AK2" s="407"/>
      <c r="AL2" s="407"/>
      <c r="AM2" s="407"/>
    </row>
    <row r="3" spans="1:39" s="408" customFormat="1" ht="50.25" customHeight="1">
      <c r="A3" s="968" t="str">
        <f>Cover!$B$2</f>
        <v>400kV GIS Package-SS21 for (i) Extension of 400kV Maharanibagh (GIS) Substation, (ii) Extension of 400kV Chamera Pooling Substation associated with scheme NRSS-XL and Extension of 400kV Chamera (GIS) Pooling Substation associated with scheme NRSS-XLI.</v>
      </c>
      <c r="B3" s="968"/>
      <c r="C3" s="968"/>
      <c r="D3" s="968"/>
      <c r="E3" s="968"/>
      <c r="F3" s="968"/>
      <c r="G3" s="968"/>
      <c r="H3" s="968"/>
      <c r="I3" s="968"/>
      <c r="J3" s="968"/>
      <c r="K3" s="968"/>
      <c r="L3" s="968"/>
      <c r="M3" s="968"/>
      <c r="N3" s="968"/>
      <c r="O3" s="405"/>
      <c r="P3" s="405"/>
      <c r="Q3" s="405"/>
      <c r="R3" s="405"/>
      <c r="S3" s="405"/>
      <c r="T3" s="405"/>
      <c r="U3" s="405"/>
      <c r="V3" s="405"/>
      <c r="W3" s="405"/>
      <c r="X3" s="411" t="s">
        <v>22</v>
      </c>
      <c r="Y3" s="406"/>
      <c r="Z3" s="412">
        <f>IF(ISERROR(#REF!/('[1]Sch-6'!D14+'[1]Sch-6'!D16+'[1]Sch-6'!D18)),0,#REF!/( '[1]Sch-6'!D14+'[1]Sch-6'!D16+'[1]Sch-6'!D18))</f>
        <v>0</v>
      </c>
      <c r="AA3" s="405"/>
      <c r="AB3" s="405"/>
      <c r="AC3" s="405"/>
      <c r="AD3" s="405"/>
      <c r="AE3" s="405"/>
      <c r="AF3" s="405"/>
      <c r="AG3" s="405"/>
      <c r="AH3" s="405"/>
      <c r="AI3" s="405"/>
      <c r="AJ3" s="407"/>
      <c r="AK3" s="407"/>
      <c r="AL3" s="407"/>
      <c r="AM3" s="407"/>
    </row>
    <row r="4" spans="1:39" s="408" customFormat="1" ht="21.9" customHeight="1">
      <c r="A4" s="967" t="s">
        <v>23</v>
      </c>
      <c r="B4" s="967"/>
      <c r="C4" s="967"/>
      <c r="D4" s="967"/>
      <c r="E4" s="967"/>
      <c r="F4" s="967"/>
      <c r="G4" s="967"/>
      <c r="H4" s="967"/>
      <c r="I4" s="967"/>
      <c r="J4" s="967"/>
      <c r="K4" s="967"/>
      <c r="L4" s="967"/>
      <c r="M4" s="967"/>
      <c r="N4" s="967"/>
      <c r="O4" s="405"/>
      <c r="P4" s="405"/>
      <c r="Q4" s="405"/>
      <c r="R4" s="405"/>
      <c r="S4" s="405"/>
      <c r="T4" s="405"/>
      <c r="U4" s="405"/>
      <c r="V4" s="405"/>
      <c r="W4" s="405"/>
      <c r="X4" s="411" t="s">
        <v>24</v>
      </c>
      <c r="Y4" s="406"/>
      <c r="Z4" s="412" t="e">
        <f>#REF!</f>
        <v>#REF!</v>
      </c>
      <c r="AA4" s="405"/>
      <c r="AB4" s="405"/>
      <c r="AC4" s="405"/>
      <c r="AD4" s="405"/>
      <c r="AE4" s="405"/>
      <c r="AF4" s="405"/>
      <c r="AG4" s="405"/>
      <c r="AH4" s="405"/>
      <c r="AI4" s="405"/>
      <c r="AJ4" s="407"/>
      <c r="AK4" s="407"/>
      <c r="AL4" s="407"/>
      <c r="AM4" s="407"/>
    </row>
    <row r="5" spans="1:39" s="408" customFormat="1" ht="10.5" customHeight="1">
      <c r="A5" s="413"/>
      <c r="B5" s="413"/>
      <c r="C5" s="413"/>
      <c r="D5" s="413"/>
      <c r="E5" s="413"/>
      <c r="F5" s="413"/>
      <c r="G5" s="525"/>
      <c r="H5" s="414"/>
      <c r="I5" s="414"/>
      <c r="J5" s="414"/>
      <c r="K5" s="414"/>
      <c r="L5" s="405"/>
      <c r="M5" s="405"/>
      <c r="N5" s="405"/>
      <c r="O5" s="405"/>
      <c r="P5" s="405"/>
      <c r="Q5" s="405"/>
      <c r="R5" s="405"/>
      <c r="S5" s="405"/>
      <c r="T5" s="405"/>
      <c r="U5" s="405"/>
      <c r="V5" s="405"/>
      <c r="W5" s="405"/>
      <c r="X5" s="411" t="s">
        <v>41</v>
      </c>
      <c r="Y5" s="406"/>
      <c r="Z5" s="412">
        <f>IF(ISERROR(#REF!/#REF!),0,#REF! /#REF!)</f>
        <v>0</v>
      </c>
      <c r="AA5" s="405"/>
      <c r="AB5" s="405"/>
      <c r="AC5" s="405"/>
      <c r="AD5" s="405"/>
      <c r="AE5" s="405"/>
      <c r="AF5" s="405"/>
      <c r="AG5" s="405"/>
      <c r="AH5" s="405"/>
      <c r="AI5" s="405"/>
      <c r="AJ5" s="407"/>
      <c r="AK5" s="407"/>
      <c r="AL5" s="407"/>
      <c r="AM5" s="407"/>
    </row>
    <row r="6" spans="1:39" s="408" customFormat="1" ht="27.9" customHeight="1">
      <c r="A6" s="415" t="str">
        <f>'Sch-1'!A6</f>
        <v>Bidder’s Name and Address  (Lead Partner) :</v>
      </c>
      <c r="B6" s="415"/>
      <c r="C6" s="415"/>
      <c r="D6" s="415"/>
      <c r="E6" s="415"/>
      <c r="F6" s="415"/>
      <c r="G6" s="526"/>
      <c r="H6" s="416"/>
      <c r="K6" s="417" t="s">
        <v>1</v>
      </c>
      <c r="L6" s="418"/>
      <c r="N6" s="405"/>
      <c r="O6" s="405"/>
      <c r="P6" s="405"/>
      <c r="Q6" s="405"/>
      <c r="R6" s="405"/>
      <c r="S6" s="405"/>
      <c r="T6" s="405"/>
      <c r="U6" s="405"/>
      <c r="V6" s="405"/>
      <c r="W6" s="405"/>
      <c r="X6" s="411" t="s">
        <v>42</v>
      </c>
      <c r="Y6" s="406"/>
      <c r="Z6" s="412" t="e">
        <f>#REF!</f>
        <v>#REF!</v>
      </c>
      <c r="AA6" s="405"/>
      <c r="AB6" s="405"/>
      <c r="AC6" s="405"/>
      <c r="AD6" s="405"/>
      <c r="AE6" s="405"/>
      <c r="AF6" s="405"/>
      <c r="AG6" s="405"/>
      <c r="AH6" s="405"/>
      <c r="AI6" s="405"/>
      <c r="AJ6" s="407"/>
      <c r="AK6" s="407"/>
      <c r="AL6" s="407"/>
      <c r="AM6" s="407"/>
    </row>
    <row r="7" spans="1:39" s="408" customFormat="1" ht="28.5" customHeight="1">
      <c r="A7" s="970" t="str">
        <f>'Sch-6 After Discount'!A7:C7</f>
        <v/>
      </c>
      <c r="B7" s="970"/>
      <c r="C7" s="970"/>
      <c r="D7" s="970"/>
      <c r="E7" s="970"/>
      <c r="F7" s="970"/>
      <c r="G7" s="970"/>
      <c r="H7" s="970"/>
      <c r="K7" s="419" t="str">
        <f>'Sch-1'!L7</f>
        <v>Contract Services</v>
      </c>
      <c r="L7" s="418"/>
      <c r="N7" s="405"/>
      <c r="O7" s="405"/>
      <c r="P7" s="405"/>
      <c r="Q7" s="405"/>
      <c r="R7" s="405"/>
      <c r="S7" s="405"/>
      <c r="T7" s="405"/>
      <c r="U7" s="405"/>
      <c r="V7" s="405"/>
      <c r="W7" s="405"/>
      <c r="X7" s="411" t="s">
        <v>27</v>
      </c>
      <c r="Y7" s="406"/>
      <c r="Z7" s="412" t="e">
        <f>SUM(Z3:Z6)</f>
        <v>#REF!</v>
      </c>
      <c r="AA7" s="405"/>
      <c r="AB7" s="405"/>
      <c r="AC7" s="405"/>
      <c r="AD7" s="405"/>
      <c r="AE7" s="405"/>
      <c r="AF7" s="405"/>
      <c r="AG7" s="405"/>
      <c r="AH7" s="405"/>
      <c r="AI7" s="405"/>
      <c r="AJ7" s="407"/>
      <c r="AK7" s="407"/>
      <c r="AL7" s="407"/>
      <c r="AM7" s="407"/>
    </row>
    <row r="8" spans="1:39" s="408" customFormat="1" ht="27.9" customHeight="1">
      <c r="A8" s="420" t="s">
        <v>43</v>
      </c>
      <c r="B8" s="420"/>
      <c r="C8" s="960" t="str">
        <f>IF('Sch-1'!C8=0, "", 'Sch-1'!C8)</f>
        <v/>
      </c>
      <c r="D8" s="960"/>
      <c r="E8" s="536"/>
      <c r="F8" s="536"/>
      <c r="G8" s="527"/>
      <c r="K8" s="419" t="str">
        <f>'Sch-1'!L8</f>
        <v>Power Grid Corporation of India Ltd.,</v>
      </c>
      <c r="L8" s="418"/>
      <c r="N8" s="405"/>
      <c r="O8" s="405"/>
      <c r="P8" s="405"/>
      <c r="Q8" s="405"/>
      <c r="R8" s="405"/>
      <c r="S8" s="405"/>
      <c r="T8" s="405"/>
      <c r="U8" s="405"/>
      <c r="V8" s="405"/>
      <c r="W8" s="405"/>
      <c r="X8" s="406"/>
      <c r="Y8" s="406"/>
      <c r="Z8" s="406"/>
      <c r="AA8" s="405"/>
      <c r="AB8" s="405"/>
      <c r="AC8" s="405"/>
      <c r="AD8" s="405"/>
      <c r="AE8" s="405"/>
      <c r="AF8" s="405"/>
      <c r="AG8" s="405"/>
      <c r="AH8" s="405"/>
      <c r="AI8" s="405"/>
      <c r="AJ8" s="407"/>
      <c r="AK8" s="407"/>
      <c r="AL8" s="407"/>
      <c r="AM8" s="407"/>
    </row>
    <row r="9" spans="1:39" s="408" customFormat="1" ht="27.9" customHeight="1">
      <c r="A9" s="420" t="s">
        <v>44</v>
      </c>
      <c r="B9" s="420"/>
      <c r="C9" s="960" t="str">
        <f>IF('Sch-1'!C9=0, "", 'Sch-1'!C9)</f>
        <v/>
      </c>
      <c r="D9" s="960"/>
      <c r="E9" s="536"/>
      <c r="F9" s="536"/>
      <c r="G9" s="527"/>
      <c r="K9" s="419" t="str">
        <f>'Sch-1'!L9</f>
        <v>"Saudamini", Plot No.-2</v>
      </c>
      <c r="L9" s="418"/>
      <c r="N9" s="405"/>
      <c r="O9" s="405"/>
      <c r="P9" s="405"/>
      <c r="Q9" s="405"/>
      <c r="R9" s="405"/>
      <c r="S9" s="405"/>
      <c r="T9" s="405"/>
      <c r="U9" s="405"/>
      <c r="V9" s="405"/>
      <c r="W9" s="405"/>
      <c r="X9" s="406"/>
      <c r="Y9" s="406"/>
      <c r="Z9" s="406"/>
      <c r="AA9" s="405"/>
      <c r="AB9" s="405"/>
      <c r="AC9" s="405"/>
      <c r="AD9" s="405"/>
      <c r="AE9" s="405"/>
      <c r="AF9" s="405"/>
      <c r="AG9" s="405"/>
      <c r="AH9" s="405"/>
      <c r="AI9" s="405"/>
      <c r="AJ9" s="407"/>
      <c r="AK9" s="407"/>
      <c r="AL9" s="407"/>
      <c r="AM9" s="407"/>
    </row>
    <row r="10" spans="1:39" s="408" customFormat="1" ht="27.9" customHeight="1">
      <c r="A10" s="421"/>
      <c r="B10" s="421"/>
      <c r="C10" s="960" t="str">
        <f>IF('Sch-1'!C10=0, "", 'Sch-1'!C10)</f>
        <v/>
      </c>
      <c r="D10" s="960"/>
      <c r="E10" s="536"/>
      <c r="F10" s="536"/>
      <c r="G10" s="527"/>
      <c r="K10" s="419" t="str">
        <f>'Sch-1'!L10</f>
        <v xml:space="preserve">Sector-29, </v>
      </c>
      <c r="L10" s="418"/>
      <c r="N10" s="405"/>
      <c r="O10" s="405"/>
      <c r="P10" s="405"/>
      <c r="Q10" s="405"/>
      <c r="R10" s="405"/>
      <c r="S10" s="405"/>
      <c r="T10" s="405"/>
      <c r="U10" s="405"/>
      <c r="V10" s="405"/>
      <c r="W10" s="405"/>
      <c r="X10" s="411" t="s">
        <v>45</v>
      </c>
      <c r="Y10" s="406"/>
      <c r="Z10" s="422">
        <f>'[1]Sch-1'!Q10</f>
        <v>0</v>
      </c>
      <c r="AA10" s="405"/>
      <c r="AB10" s="405"/>
      <c r="AC10" s="405"/>
      <c r="AD10" s="405"/>
      <c r="AE10" s="405"/>
      <c r="AF10" s="405"/>
      <c r="AG10" s="405"/>
      <c r="AH10" s="405"/>
      <c r="AI10" s="405"/>
      <c r="AJ10" s="407"/>
      <c r="AK10" s="407"/>
      <c r="AL10" s="407"/>
      <c r="AM10" s="407"/>
    </row>
    <row r="11" spans="1:39" s="408" customFormat="1" ht="27.9" customHeight="1">
      <c r="A11" s="421"/>
      <c r="B11" s="421"/>
      <c r="C11" s="960" t="str">
        <f>IF('Sch-1'!C11=0, "", 'Sch-1'!C11)</f>
        <v/>
      </c>
      <c r="D11" s="960"/>
      <c r="E11" s="536"/>
      <c r="F11" s="536"/>
      <c r="G11" s="527"/>
      <c r="K11" s="419" t="str">
        <f>'Sch-1'!L11</f>
        <v>Gurgaon (Haryana) - 122001</v>
      </c>
      <c r="L11" s="418"/>
      <c r="N11" s="405"/>
      <c r="O11" s="405"/>
      <c r="P11" s="405"/>
      <c r="Q11" s="405"/>
      <c r="R11" s="405"/>
      <c r="S11" s="405"/>
      <c r="T11" s="405"/>
      <c r="U11" s="405"/>
      <c r="V11" s="405"/>
      <c r="W11" s="405"/>
      <c r="X11" s="411"/>
      <c r="Y11" s="406"/>
      <c r="Z11" s="412"/>
      <c r="AA11" s="405"/>
      <c r="AB11" s="405"/>
      <c r="AC11" s="405"/>
      <c r="AD11" s="405"/>
      <c r="AE11" s="405"/>
      <c r="AF11" s="405"/>
      <c r="AG11" s="405"/>
      <c r="AH11" s="405"/>
      <c r="AI11" s="405"/>
      <c r="AJ11" s="407"/>
      <c r="AK11" s="407"/>
      <c r="AL11" s="407"/>
      <c r="AM11" s="407"/>
    </row>
    <row r="12" spans="1:39" s="408" customFormat="1" ht="12" customHeight="1">
      <c r="A12" s="421"/>
      <c r="B12" s="421"/>
      <c r="C12" s="421"/>
      <c r="D12" s="421"/>
      <c r="E12" s="421"/>
      <c r="F12" s="421"/>
      <c r="G12" s="528"/>
      <c r="H12" s="644"/>
      <c r="I12" s="644"/>
      <c r="J12" s="644"/>
      <c r="K12" s="644"/>
      <c r="L12" s="405"/>
      <c r="M12" s="405"/>
      <c r="N12" s="405"/>
      <c r="O12" s="405"/>
      <c r="P12" s="405"/>
      <c r="Q12" s="405"/>
      <c r="R12" s="405"/>
      <c r="S12" s="405"/>
      <c r="T12" s="405"/>
      <c r="U12" s="405"/>
      <c r="V12" s="405"/>
      <c r="W12" s="405"/>
      <c r="X12" s="411"/>
      <c r="Y12" s="406"/>
      <c r="Z12" s="412"/>
      <c r="AA12" s="405"/>
      <c r="AB12" s="405"/>
      <c r="AC12" s="405"/>
      <c r="AD12" s="405"/>
      <c r="AE12" s="405"/>
      <c r="AF12" s="405"/>
      <c r="AG12" s="405"/>
      <c r="AH12" s="405"/>
      <c r="AI12" s="405"/>
      <c r="AJ12" s="407"/>
      <c r="AK12" s="407"/>
      <c r="AL12" s="407"/>
      <c r="AM12" s="407"/>
    </row>
    <row r="13" spans="1:39" s="408" customFormat="1" ht="27.9" customHeight="1">
      <c r="A13" s="961" t="s">
        <v>439</v>
      </c>
      <c r="B13" s="961"/>
      <c r="C13" s="961"/>
      <c r="D13" s="961"/>
      <c r="E13" s="961"/>
      <c r="F13" s="961"/>
      <c r="G13" s="961"/>
      <c r="H13" s="961"/>
      <c r="I13" s="961"/>
      <c r="J13" s="961"/>
      <c r="K13" s="961"/>
      <c r="L13" s="405"/>
      <c r="M13" s="405"/>
      <c r="N13" s="405"/>
      <c r="O13" s="405"/>
      <c r="P13" s="405"/>
      <c r="Q13" s="405"/>
      <c r="R13" s="405"/>
      <c r="S13" s="405"/>
      <c r="T13" s="405"/>
      <c r="U13" s="405"/>
      <c r="V13" s="405"/>
      <c r="W13" s="405"/>
      <c r="X13" s="406"/>
      <c r="Y13" s="406"/>
      <c r="Z13" s="406"/>
      <c r="AA13" s="406"/>
      <c r="AB13" s="405"/>
      <c r="AC13" s="405"/>
      <c r="AD13" s="405"/>
      <c r="AE13" s="405"/>
      <c r="AF13" s="405"/>
      <c r="AG13" s="405"/>
      <c r="AH13" s="405"/>
      <c r="AI13" s="405"/>
      <c r="AJ13" s="407"/>
      <c r="AK13" s="407"/>
      <c r="AL13" s="407"/>
      <c r="AM13" s="407"/>
    </row>
    <row r="14" spans="1:39" s="408" customFormat="1" ht="101.4" customHeight="1">
      <c r="A14" s="756" t="s">
        <v>120</v>
      </c>
      <c r="B14" s="757" t="s">
        <v>254</v>
      </c>
      <c r="C14" s="756" t="s">
        <v>255</v>
      </c>
      <c r="D14" s="758" t="s">
        <v>268</v>
      </c>
      <c r="E14" s="758" t="s">
        <v>49</v>
      </c>
      <c r="F14" s="758" t="s">
        <v>287</v>
      </c>
      <c r="G14" s="759" t="s">
        <v>494</v>
      </c>
      <c r="H14" s="759" t="s">
        <v>289</v>
      </c>
      <c r="I14" s="759" t="s">
        <v>495</v>
      </c>
      <c r="J14" s="757" t="s">
        <v>46</v>
      </c>
      <c r="K14" s="757" t="s">
        <v>10</v>
      </c>
      <c r="L14" s="757" t="s">
        <v>19</v>
      </c>
      <c r="M14" s="760" t="s">
        <v>496</v>
      </c>
      <c r="N14" s="760" t="s">
        <v>497</v>
      </c>
      <c r="O14" s="405"/>
      <c r="P14" s="405"/>
      <c r="Q14" s="405"/>
      <c r="R14" s="405"/>
      <c r="S14" s="405"/>
      <c r="T14" s="771">
        <v>0</v>
      </c>
      <c r="U14" s="405"/>
      <c r="V14" s="405"/>
      <c r="W14" s="405"/>
      <c r="X14" s="406"/>
      <c r="Y14" s="969" t="s">
        <v>47</v>
      </c>
      <c r="Z14" s="969"/>
      <c r="AA14" s="423" t="s">
        <v>31</v>
      </c>
      <c r="AB14" s="969" t="s">
        <v>48</v>
      </c>
      <c r="AC14" s="969"/>
      <c r="AD14" s="405"/>
      <c r="AE14" s="405"/>
      <c r="AF14" s="405"/>
      <c r="AG14" s="405"/>
      <c r="AH14" s="405"/>
      <c r="AI14" s="405"/>
      <c r="AJ14" s="407"/>
      <c r="AK14" s="407"/>
      <c r="AL14" s="407"/>
      <c r="AM14" s="407"/>
    </row>
    <row r="15" spans="1:39" ht="16.2">
      <c r="A15" s="761">
        <v>1</v>
      </c>
      <c r="B15" s="762">
        <v>2</v>
      </c>
      <c r="C15" s="762">
        <v>3</v>
      </c>
      <c r="D15" s="762">
        <v>4</v>
      </c>
      <c r="E15" s="762">
        <v>5</v>
      </c>
      <c r="F15" s="762">
        <v>6</v>
      </c>
      <c r="G15" s="762">
        <v>7</v>
      </c>
      <c r="H15" s="762">
        <v>8</v>
      </c>
      <c r="I15" s="762">
        <v>9</v>
      </c>
      <c r="J15" s="762">
        <v>10</v>
      </c>
      <c r="K15" s="762">
        <v>11</v>
      </c>
      <c r="L15" s="762">
        <v>12</v>
      </c>
      <c r="M15" s="761">
        <v>13</v>
      </c>
      <c r="N15" s="761" t="s">
        <v>498</v>
      </c>
      <c r="T15" s="771">
        <v>0.05</v>
      </c>
    </row>
    <row r="16" spans="1:39" ht="15.6">
      <c r="A16" s="660"/>
      <c r="B16" s="660"/>
      <c r="C16" s="660"/>
      <c r="D16" s="660"/>
      <c r="E16" s="660"/>
      <c r="F16" s="660"/>
      <c r="G16" s="661"/>
      <c r="H16" s="418"/>
      <c r="I16" s="418"/>
      <c r="J16" s="418"/>
      <c r="K16" s="662"/>
      <c r="T16" s="771">
        <v>0.12</v>
      </c>
    </row>
    <row r="17" spans="1:20" ht="23.4" hidden="1">
      <c r="A17" s="699" t="s">
        <v>61</v>
      </c>
      <c r="B17" s="770" t="s">
        <v>482</v>
      </c>
      <c r="C17" s="764"/>
      <c r="D17" s="765"/>
      <c r="E17" s="765"/>
      <c r="F17" s="766"/>
      <c r="G17" s="766"/>
      <c r="H17" s="767"/>
      <c r="I17" s="767"/>
      <c r="J17" s="767"/>
      <c r="K17" s="767"/>
      <c r="L17" s="768"/>
      <c r="M17" s="768"/>
      <c r="N17" s="768"/>
      <c r="T17" s="771">
        <v>0.18</v>
      </c>
    </row>
    <row r="18" spans="1:20" ht="28.8" hidden="1">
      <c r="A18" s="763">
        <v>1</v>
      </c>
      <c r="B18" s="698">
        <v>7000009657</v>
      </c>
      <c r="C18" s="698">
        <v>310</v>
      </c>
      <c r="D18" s="763"/>
      <c r="E18" s="698">
        <v>9000000434</v>
      </c>
      <c r="F18" s="698">
        <v>998346</v>
      </c>
      <c r="G18" s="700"/>
      <c r="H18" s="698">
        <v>18</v>
      </c>
      <c r="I18" s="547"/>
      <c r="J18" s="739" t="s">
        <v>499</v>
      </c>
      <c r="K18" s="698" t="s">
        <v>466</v>
      </c>
      <c r="L18" s="698">
        <v>1</v>
      </c>
      <c r="M18" s="702"/>
      <c r="N18" s="776" t="str">
        <f>IF(M18="","INCLUDED",L18*M18)</f>
        <v>INCLUDED</v>
      </c>
      <c r="O18" s="784">
        <f>IF(M18="",0,IF(I18="",M18*H18/100,I18*M18))</f>
        <v>0</v>
      </c>
      <c r="P18" s="784">
        <f>O18*L18</f>
        <v>0</v>
      </c>
      <c r="T18" s="771">
        <v>0.28000000000000003</v>
      </c>
    </row>
    <row r="19" spans="1:20" ht="21" hidden="1" customHeight="1">
      <c r="A19" s="699" t="s">
        <v>75</v>
      </c>
      <c r="B19" s="778" t="s">
        <v>483</v>
      </c>
      <c r="C19" s="779"/>
      <c r="D19" s="765"/>
      <c r="E19" s="779"/>
      <c r="F19" s="779"/>
      <c r="G19" s="780"/>
      <c r="H19" s="779"/>
      <c r="I19" s="767"/>
      <c r="J19" s="781"/>
      <c r="K19" s="782"/>
      <c r="L19" s="782"/>
      <c r="M19" s="777"/>
      <c r="N19" s="777"/>
      <c r="O19" s="784"/>
      <c r="P19" s="784"/>
    </row>
    <row r="20" spans="1:20" ht="28.8" hidden="1">
      <c r="A20" s="763">
        <v>2</v>
      </c>
      <c r="B20" s="698">
        <v>7000009657</v>
      </c>
      <c r="C20" s="698">
        <v>800</v>
      </c>
      <c r="D20" s="769"/>
      <c r="E20" s="698">
        <v>9000000434</v>
      </c>
      <c r="F20" s="698">
        <v>998346</v>
      </c>
      <c r="G20" s="700"/>
      <c r="H20" s="698">
        <v>18</v>
      </c>
      <c r="I20" s="547"/>
      <c r="J20" s="739" t="s">
        <v>499</v>
      </c>
      <c r="K20" s="698" t="s">
        <v>466</v>
      </c>
      <c r="L20" s="698">
        <v>1</v>
      </c>
      <c r="M20" s="702"/>
      <c r="N20" s="776" t="str">
        <f>IF(M20="","INCLUDED",L20*M20)</f>
        <v>INCLUDED</v>
      </c>
      <c r="O20" s="784">
        <f>IF(M20="",0,IF(I20="",M20*H20/100,I20*M20))</f>
        <v>0</v>
      </c>
      <c r="P20" s="784">
        <f>O20*L20</f>
        <v>0</v>
      </c>
    </row>
    <row r="21" spans="1:20">
      <c r="A21" s="816"/>
      <c r="B21" s="817"/>
      <c r="C21" s="817"/>
      <c r="D21" s="818"/>
      <c r="E21" s="817"/>
      <c r="F21" s="817"/>
      <c r="G21" s="661"/>
      <c r="H21" s="347"/>
      <c r="I21" s="347"/>
      <c r="J21" s="347"/>
      <c r="K21" s="347"/>
      <c r="L21" s="347"/>
      <c r="M21" s="405"/>
      <c r="N21" s="819"/>
      <c r="O21" s="784"/>
      <c r="P21" s="784"/>
    </row>
    <row r="22" spans="1:20">
      <c r="A22" s="816"/>
      <c r="B22" s="817"/>
      <c r="C22" s="817"/>
      <c r="D22" s="818"/>
      <c r="E22" s="817"/>
      <c r="F22" s="916" t="s">
        <v>292</v>
      </c>
      <c r="G22" s="916"/>
      <c r="H22" s="916"/>
      <c r="I22" s="347"/>
      <c r="J22" s="347"/>
      <c r="K22" s="347"/>
      <c r="L22" s="347"/>
      <c r="M22" s="405"/>
      <c r="N22" s="819"/>
      <c r="O22" s="784"/>
      <c r="P22" s="784"/>
    </row>
    <row r="23" spans="1:20">
      <c r="A23" s="816"/>
      <c r="B23" s="817"/>
      <c r="C23" s="817"/>
      <c r="D23" s="818"/>
      <c r="E23" s="817"/>
      <c r="F23" s="916"/>
      <c r="G23" s="916"/>
      <c r="H23" s="916"/>
      <c r="I23" s="347"/>
      <c r="J23" s="347"/>
      <c r="K23" s="347"/>
      <c r="L23" s="347"/>
      <c r="M23" s="405"/>
      <c r="N23" s="819"/>
      <c r="O23" s="784"/>
      <c r="P23" s="784"/>
    </row>
    <row r="24" spans="1:20">
      <c r="A24" s="660"/>
      <c r="B24" s="347"/>
      <c r="C24" s="347"/>
      <c r="D24" s="347"/>
      <c r="E24" s="347"/>
      <c r="F24" s="347"/>
      <c r="G24" s="661"/>
      <c r="H24" s="347"/>
      <c r="I24" s="347"/>
      <c r="J24" s="347"/>
      <c r="K24" s="347"/>
      <c r="L24" s="347"/>
      <c r="M24" s="405"/>
      <c r="N24" s="405"/>
      <c r="O24" s="784"/>
      <c r="P24" s="784"/>
    </row>
    <row r="25" spans="1:20" ht="26.25" customHeight="1">
      <c r="A25" s="663"/>
      <c r="B25" s="578"/>
      <c r="C25" s="663"/>
      <c r="D25" s="579"/>
      <c r="E25" s="579"/>
      <c r="F25" s="579"/>
      <c r="G25" s="579"/>
      <c r="H25" s="579"/>
      <c r="I25" s="964" t="s">
        <v>280</v>
      </c>
      <c r="J25" s="965"/>
      <c r="K25" s="965"/>
      <c r="L25" s="965"/>
      <c r="M25" s="966"/>
      <c r="N25" s="783">
        <f>SUM(N18,N20)</f>
        <v>0</v>
      </c>
      <c r="O25" s="784"/>
      <c r="P25" s="784">
        <f>SUM(P18:P24)</f>
        <v>0</v>
      </c>
      <c r="Q25" s="405">
        <f>Discount!K34</f>
        <v>1</v>
      </c>
      <c r="R25" s="405">
        <f>Q25*P25</f>
        <v>0</v>
      </c>
    </row>
    <row r="26" spans="1:20">
      <c r="A26" s="660"/>
      <c r="B26" s="664"/>
      <c r="C26" s="665"/>
      <c r="D26" s="665"/>
      <c r="E26" s="665"/>
      <c r="F26" s="665"/>
      <c r="G26" s="665"/>
      <c r="H26" s="666"/>
      <c r="I26" s="347"/>
      <c r="J26" s="347"/>
      <c r="K26" s="347"/>
      <c r="L26" s="405"/>
      <c r="M26" s="405"/>
      <c r="N26" s="405"/>
    </row>
    <row r="27" spans="1:20" ht="16.5" customHeight="1">
      <c r="A27" s="660"/>
      <c r="B27" s="667" t="s">
        <v>145</v>
      </c>
      <c r="C27" s="963" t="str">
        <f>'Sch-6 After Discount'!B29</f>
        <v>--</v>
      </c>
      <c r="D27" s="963"/>
      <c r="E27" s="668"/>
      <c r="F27" s="668"/>
      <c r="G27" s="668"/>
      <c r="H27" s="668"/>
      <c r="I27" s="477" t="s">
        <v>130</v>
      </c>
      <c r="J27" s="962">
        <f>'Sch-6 After Discount'!D29</f>
        <v>0</v>
      </c>
      <c r="K27" s="962"/>
      <c r="L27" s="405"/>
      <c r="M27" s="405"/>
      <c r="N27" s="405"/>
    </row>
    <row r="28" spans="1:20" ht="16.5" customHeight="1">
      <c r="A28" s="660"/>
      <c r="B28" s="667" t="s">
        <v>146</v>
      </c>
      <c r="C28" s="963">
        <f>'Sch-6 After Discount'!B30</f>
        <v>0</v>
      </c>
      <c r="D28" s="963"/>
      <c r="E28" s="668"/>
      <c r="F28" s="668"/>
      <c r="G28" s="668"/>
      <c r="H28" s="668"/>
      <c r="I28" s="477" t="s">
        <v>132</v>
      </c>
      <c r="J28" s="962">
        <f>'Sch-6 After Discount'!D30</f>
        <v>0</v>
      </c>
      <c r="K28" s="962"/>
      <c r="L28" s="405"/>
      <c r="M28" s="405"/>
      <c r="N28" s="405"/>
    </row>
    <row r="29" spans="1:20">
      <c r="A29" s="660"/>
      <c r="B29" s="410"/>
      <c r="C29" s="669"/>
      <c r="D29" s="972"/>
      <c r="E29" s="972"/>
      <c r="F29" s="972"/>
      <c r="G29" s="972"/>
      <c r="H29" s="972"/>
      <c r="I29" s="347"/>
      <c r="J29" s="347"/>
      <c r="K29" s="347"/>
      <c r="L29" s="405"/>
      <c r="M29" s="405"/>
      <c r="N29" s="405"/>
    </row>
    <row r="30" spans="1:20" ht="16.5" hidden="1" customHeight="1">
      <c r="A30" s="660"/>
      <c r="B30" s="670" t="s">
        <v>283</v>
      </c>
      <c r="C30" s="973" t="s">
        <v>284</v>
      </c>
      <c r="D30" s="973"/>
      <c r="E30" s="973"/>
      <c r="F30" s="973"/>
      <c r="G30" s="973"/>
      <c r="H30" s="973"/>
      <c r="I30" s="973"/>
      <c r="J30" s="973"/>
      <c r="K30" s="973"/>
      <c r="L30" s="973"/>
      <c r="M30" s="973"/>
      <c r="N30" s="973"/>
    </row>
    <row r="31" spans="1:20">
      <c r="A31" s="660"/>
      <c r="B31" s="660"/>
      <c r="C31" s="660"/>
      <c r="D31" s="660"/>
      <c r="E31" s="660"/>
      <c r="F31" s="660"/>
      <c r="G31" s="661"/>
      <c r="H31" s="418"/>
      <c r="I31" s="418"/>
      <c r="J31" s="418"/>
      <c r="K31" s="418"/>
      <c r="L31" s="405"/>
      <c r="M31" s="405"/>
      <c r="N31" s="405"/>
    </row>
    <row r="60" spans="1:50" s="364" customFormat="1">
      <c r="A60" s="370"/>
      <c r="B60" s="370"/>
      <c r="C60" s="370"/>
      <c r="D60" s="370"/>
      <c r="E60" s="370"/>
      <c r="F60" s="370"/>
      <c r="G60" s="529"/>
      <c r="H60" s="371"/>
      <c r="I60" s="371"/>
      <c r="J60" s="371"/>
      <c r="K60" s="371"/>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6"/>
      <c r="AL60" s="406"/>
      <c r="AM60" s="406"/>
      <c r="AN60" s="406"/>
      <c r="AO60" s="406"/>
      <c r="AP60" s="406"/>
      <c r="AQ60" s="406"/>
      <c r="AR60" s="406"/>
      <c r="AS60" s="406"/>
      <c r="AT60" s="406"/>
      <c r="AU60" s="406"/>
      <c r="AV60" s="406"/>
      <c r="AW60" s="406"/>
      <c r="AX60" s="406"/>
    </row>
    <row r="61" spans="1:50" s="364" customFormat="1">
      <c r="A61" s="370"/>
      <c r="B61" s="370"/>
      <c r="C61" s="370"/>
      <c r="D61" s="370"/>
      <c r="E61" s="370"/>
      <c r="F61" s="370"/>
      <c r="G61" s="529"/>
      <c r="H61" s="371"/>
      <c r="I61" s="371"/>
      <c r="J61" s="371"/>
      <c r="K61" s="371"/>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6"/>
      <c r="AL61" s="406"/>
      <c r="AM61" s="406"/>
      <c r="AN61" s="406"/>
      <c r="AO61" s="406"/>
      <c r="AP61" s="406"/>
      <c r="AQ61" s="406"/>
      <c r="AR61" s="406"/>
      <c r="AS61" s="406"/>
      <c r="AT61" s="406"/>
      <c r="AU61" s="406"/>
      <c r="AV61" s="406"/>
      <c r="AW61" s="406"/>
      <c r="AX61" s="406"/>
    </row>
    <row r="62" spans="1:50" s="364" customFormat="1">
      <c r="A62" s="370"/>
      <c r="B62" s="370"/>
      <c r="C62" s="370"/>
      <c r="D62" s="370"/>
      <c r="E62" s="370"/>
      <c r="F62" s="370"/>
      <c r="G62" s="529"/>
      <c r="H62" s="371"/>
      <c r="I62" s="371"/>
      <c r="J62" s="371"/>
      <c r="K62" s="371"/>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6"/>
      <c r="AL62" s="406"/>
      <c r="AM62" s="406"/>
      <c r="AN62" s="406"/>
      <c r="AO62" s="406"/>
      <c r="AP62" s="406"/>
      <c r="AQ62" s="406"/>
      <c r="AR62" s="406"/>
      <c r="AS62" s="406"/>
      <c r="AT62" s="406"/>
      <c r="AU62" s="406"/>
      <c r="AV62" s="406"/>
      <c r="AW62" s="406"/>
      <c r="AX62" s="406"/>
    </row>
    <row r="63" spans="1:50" s="374" customFormat="1" hidden="1">
      <c r="A63" s="372" t="str">
        <f>A1</f>
        <v>Specification No.: CC-CS/907-NR2/GIS-3992/3/G2</v>
      </c>
      <c r="B63" s="372"/>
      <c r="C63" s="372"/>
      <c r="D63" s="372"/>
      <c r="E63" s="372"/>
      <c r="F63" s="372"/>
      <c r="G63" s="530"/>
      <c r="H63" s="373"/>
      <c r="I63" s="373"/>
      <c r="J63" s="373"/>
      <c r="K63" s="373"/>
      <c r="O63" s="772"/>
      <c r="P63" s="772"/>
      <c r="Q63" s="772"/>
      <c r="R63" s="772"/>
      <c r="S63" s="772"/>
      <c r="T63" s="772"/>
      <c r="U63" s="772"/>
      <c r="V63" s="772"/>
      <c r="W63" s="772"/>
      <c r="X63" s="772"/>
      <c r="Y63" s="772"/>
      <c r="Z63" s="772"/>
      <c r="AA63" s="772"/>
      <c r="AB63" s="772"/>
      <c r="AC63" s="772"/>
      <c r="AD63" s="772"/>
      <c r="AE63" s="772"/>
      <c r="AF63" s="772"/>
      <c r="AG63" s="772"/>
      <c r="AH63" s="772"/>
      <c r="AI63" s="772"/>
      <c r="AJ63" s="772"/>
      <c r="AK63" s="772"/>
      <c r="AL63" s="772"/>
      <c r="AM63" s="772"/>
      <c r="AN63" s="772"/>
      <c r="AO63" s="772"/>
      <c r="AP63" s="772"/>
      <c r="AQ63" s="772"/>
      <c r="AR63" s="772"/>
      <c r="AS63" s="772"/>
      <c r="AT63" s="772"/>
      <c r="AU63" s="772"/>
      <c r="AV63" s="772"/>
      <c r="AW63" s="772"/>
      <c r="AX63" s="772"/>
    </row>
    <row r="64" spans="1:50" s="374" customFormat="1" hidden="1">
      <c r="A64" s="366"/>
      <c r="B64" s="366"/>
      <c r="C64" s="366"/>
      <c r="D64" s="366"/>
      <c r="E64" s="366"/>
      <c r="F64" s="366"/>
      <c r="G64" s="531"/>
      <c r="H64" s="367"/>
      <c r="I64" s="367"/>
      <c r="J64" s="367"/>
      <c r="K64" s="367"/>
      <c r="O64" s="772"/>
      <c r="P64" s="772"/>
      <c r="Q64" s="772"/>
      <c r="R64" s="772"/>
      <c r="S64" s="772"/>
      <c r="T64" s="772"/>
      <c r="U64" s="772"/>
      <c r="V64" s="772"/>
      <c r="W64" s="772"/>
      <c r="X64" s="772"/>
      <c r="Y64" s="772"/>
      <c r="Z64" s="772"/>
      <c r="AA64" s="772"/>
      <c r="AB64" s="772"/>
      <c r="AC64" s="772"/>
      <c r="AD64" s="772"/>
      <c r="AE64" s="772"/>
      <c r="AF64" s="772"/>
      <c r="AG64" s="772"/>
      <c r="AH64" s="772"/>
      <c r="AI64" s="772"/>
      <c r="AJ64" s="772"/>
      <c r="AK64" s="772"/>
      <c r="AL64" s="772"/>
      <c r="AM64" s="772"/>
      <c r="AN64" s="772"/>
      <c r="AO64" s="772"/>
      <c r="AP64" s="772"/>
      <c r="AQ64" s="772"/>
      <c r="AR64" s="772"/>
      <c r="AS64" s="772"/>
      <c r="AT64" s="772"/>
      <c r="AU64" s="772"/>
      <c r="AV64" s="772"/>
      <c r="AW64" s="772"/>
      <c r="AX64" s="772"/>
    </row>
    <row r="65" spans="1:50" s="374" customFormat="1" ht="35.25" hidden="1" customHeight="1">
      <c r="A65" s="959" t="str">
        <f t="shared" ref="A65:H66" si="0">A3</f>
        <v>400kV GIS Package-SS21 for (i) Extension of 400kV Maharanibagh (GIS) Substation, (ii) Extension of 400kV Chamera Pooling Substation associated with scheme NRSS-XL and Extension of 400kV Chamera (GIS) Pooling Substation associated with scheme NRSS-XLI.</v>
      </c>
      <c r="B65" s="959"/>
      <c r="C65" s="959"/>
      <c r="D65" s="959"/>
      <c r="E65" s="959"/>
      <c r="F65" s="959"/>
      <c r="G65" s="959">
        <f t="shared" si="0"/>
        <v>0</v>
      </c>
      <c r="H65" s="959">
        <f t="shared" si="0"/>
        <v>0</v>
      </c>
      <c r="I65" s="959"/>
      <c r="J65" s="959"/>
      <c r="K65" s="959"/>
      <c r="O65" s="772"/>
      <c r="P65" s="772"/>
      <c r="Q65" s="772"/>
      <c r="R65" s="772"/>
      <c r="S65" s="772"/>
      <c r="T65" s="772"/>
      <c r="U65" s="772"/>
      <c r="V65" s="772"/>
      <c r="W65" s="772"/>
      <c r="X65" s="772"/>
      <c r="Y65" s="772"/>
      <c r="Z65" s="772"/>
      <c r="AA65" s="772"/>
      <c r="AB65" s="772"/>
      <c r="AC65" s="772"/>
      <c r="AD65" s="772"/>
      <c r="AE65" s="772"/>
      <c r="AF65" s="772"/>
      <c r="AG65" s="772"/>
      <c r="AH65" s="772"/>
      <c r="AI65" s="772"/>
      <c r="AJ65" s="772"/>
      <c r="AK65" s="772"/>
      <c r="AL65" s="772"/>
      <c r="AM65" s="772"/>
      <c r="AN65" s="772"/>
      <c r="AO65" s="772"/>
      <c r="AP65" s="772"/>
      <c r="AQ65" s="772"/>
      <c r="AR65" s="772"/>
      <c r="AS65" s="772"/>
      <c r="AT65" s="772"/>
      <c r="AU65" s="772"/>
      <c r="AV65" s="772"/>
      <c r="AW65" s="772"/>
      <c r="AX65" s="772"/>
    </row>
    <row r="66" spans="1:50" s="374" customFormat="1" hidden="1">
      <c r="A66" s="971" t="str">
        <f t="shared" si="0"/>
        <v>(SCHEDULE OF RATES AND PRICES )</v>
      </c>
      <c r="B66" s="971"/>
      <c r="C66" s="971"/>
      <c r="D66" s="971"/>
      <c r="E66" s="971"/>
      <c r="F66" s="971"/>
      <c r="G66" s="971">
        <f t="shared" si="0"/>
        <v>0</v>
      </c>
      <c r="H66" s="971">
        <f t="shared" si="0"/>
        <v>0</v>
      </c>
      <c r="I66" s="971"/>
      <c r="J66" s="971"/>
      <c r="K66" s="971"/>
      <c r="O66" s="772"/>
      <c r="P66" s="772"/>
      <c r="Q66" s="772"/>
      <c r="R66" s="772"/>
      <c r="S66" s="772"/>
      <c r="T66" s="772"/>
      <c r="U66" s="772"/>
      <c r="V66" s="772"/>
      <c r="W66" s="772"/>
      <c r="X66" s="772"/>
      <c r="Y66" s="772"/>
      <c r="Z66" s="772"/>
      <c r="AA66" s="772"/>
      <c r="AB66" s="772"/>
      <c r="AC66" s="772"/>
      <c r="AD66" s="772"/>
      <c r="AE66" s="772"/>
      <c r="AF66" s="772"/>
      <c r="AG66" s="772"/>
      <c r="AH66" s="772"/>
      <c r="AI66" s="772"/>
      <c r="AJ66" s="772"/>
      <c r="AK66" s="772"/>
      <c r="AL66" s="772"/>
      <c r="AM66" s="772"/>
      <c r="AN66" s="772"/>
      <c r="AO66" s="772"/>
      <c r="AP66" s="772"/>
      <c r="AQ66" s="772"/>
      <c r="AR66" s="772"/>
      <c r="AS66" s="772"/>
      <c r="AT66" s="772"/>
      <c r="AU66" s="772"/>
      <c r="AV66" s="772"/>
      <c r="AW66" s="772"/>
      <c r="AX66" s="772"/>
    </row>
    <row r="67" spans="1:50" s="374" customFormat="1" hidden="1">
      <c r="A67" s="375"/>
      <c r="B67" s="375"/>
      <c r="C67" s="375"/>
      <c r="D67" s="375"/>
      <c r="E67" s="375"/>
      <c r="F67" s="375"/>
      <c r="G67" s="504"/>
      <c r="H67" s="376"/>
      <c r="I67" s="376"/>
      <c r="J67" s="376"/>
      <c r="K67" s="376"/>
      <c r="O67" s="772"/>
      <c r="P67" s="772"/>
      <c r="Q67" s="772"/>
      <c r="R67" s="772"/>
      <c r="S67" s="772"/>
      <c r="T67" s="772"/>
      <c r="U67" s="772"/>
      <c r="V67" s="772"/>
      <c r="W67" s="772"/>
      <c r="X67" s="772"/>
      <c r="Y67" s="772"/>
      <c r="Z67" s="772"/>
      <c r="AA67" s="772"/>
      <c r="AB67" s="772"/>
      <c r="AC67" s="772"/>
      <c r="AD67" s="772"/>
      <c r="AE67" s="772"/>
      <c r="AF67" s="772"/>
      <c r="AG67" s="772"/>
      <c r="AH67" s="772"/>
      <c r="AI67" s="772"/>
      <c r="AJ67" s="772"/>
      <c r="AK67" s="772"/>
      <c r="AL67" s="772"/>
      <c r="AM67" s="772"/>
      <c r="AN67" s="772"/>
      <c r="AO67" s="772"/>
      <c r="AP67" s="772"/>
      <c r="AQ67" s="772"/>
      <c r="AR67" s="772"/>
      <c r="AS67" s="772"/>
      <c r="AT67" s="772"/>
      <c r="AU67" s="772"/>
      <c r="AV67" s="772"/>
      <c r="AW67" s="772"/>
      <c r="AX67" s="772"/>
    </row>
    <row r="68" spans="1:50" s="374" customFormat="1" hidden="1">
      <c r="A68" s="377" t="str">
        <f>A6</f>
        <v>Bidder’s Name and Address  (Lead Partner) :</v>
      </c>
      <c r="B68" s="377"/>
      <c r="C68" s="377"/>
      <c r="D68" s="377"/>
      <c r="E68" s="377"/>
      <c r="F68" s="377"/>
      <c r="G68" s="532"/>
      <c r="H68" s="378"/>
      <c r="I68" s="378"/>
      <c r="J68" s="378"/>
      <c r="K68" s="378"/>
      <c r="O68" s="772"/>
      <c r="P68" s="772"/>
      <c r="Q68" s="772"/>
      <c r="R68" s="772"/>
      <c r="S68" s="772"/>
      <c r="T68" s="772"/>
      <c r="U68" s="772"/>
      <c r="V68" s="772"/>
      <c r="W68" s="772"/>
      <c r="X68" s="772"/>
      <c r="Y68" s="772"/>
      <c r="Z68" s="772"/>
      <c r="AA68" s="772"/>
      <c r="AB68" s="772"/>
      <c r="AC68" s="772"/>
      <c r="AD68" s="772"/>
      <c r="AE68" s="772"/>
      <c r="AF68" s="772"/>
      <c r="AG68" s="772"/>
      <c r="AH68" s="772"/>
      <c r="AI68" s="772"/>
      <c r="AJ68" s="772"/>
      <c r="AK68" s="772"/>
      <c r="AL68" s="772"/>
      <c r="AM68" s="772"/>
      <c r="AN68" s="772"/>
      <c r="AO68" s="772"/>
      <c r="AP68" s="772"/>
      <c r="AQ68" s="772"/>
      <c r="AR68" s="772"/>
      <c r="AS68" s="772"/>
      <c r="AT68" s="772"/>
      <c r="AU68" s="772"/>
      <c r="AV68" s="772"/>
      <c r="AW68" s="772"/>
      <c r="AX68" s="772"/>
    </row>
    <row r="69" spans="1:50" s="374" customFormat="1" hidden="1">
      <c r="A69" s="957" t="str">
        <f>A7</f>
        <v/>
      </c>
      <c r="B69" s="957"/>
      <c r="C69" s="957"/>
      <c r="D69" s="957"/>
      <c r="E69" s="957"/>
      <c r="F69" s="957"/>
      <c r="G69" s="957">
        <f t="shared" ref="G69:H69" si="1">G7</f>
        <v>0</v>
      </c>
      <c r="H69" s="957">
        <f t="shared" si="1"/>
        <v>0</v>
      </c>
      <c r="I69" s="369"/>
      <c r="J69" s="369"/>
      <c r="K69" s="369"/>
      <c r="O69" s="772"/>
      <c r="P69" s="772"/>
      <c r="Q69" s="772"/>
      <c r="R69" s="772"/>
      <c r="S69" s="772"/>
      <c r="T69" s="772"/>
      <c r="U69" s="772"/>
      <c r="V69" s="772"/>
      <c r="W69" s="772"/>
      <c r="X69" s="772"/>
      <c r="Y69" s="772"/>
      <c r="Z69" s="772"/>
      <c r="AA69" s="772"/>
      <c r="AB69" s="772"/>
      <c r="AC69" s="772"/>
      <c r="AD69" s="772"/>
      <c r="AE69" s="772"/>
      <c r="AF69" s="772"/>
      <c r="AG69" s="772"/>
      <c r="AH69" s="772"/>
      <c r="AI69" s="772"/>
      <c r="AJ69" s="772"/>
      <c r="AK69" s="772"/>
      <c r="AL69" s="772"/>
      <c r="AM69" s="772"/>
      <c r="AN69" s="772"/>
      <c r="AO69" s="772"/>
      <c r="AP69" s="772"/>
      <c r="AQ69" s="772"/>
      <c r="AR69" s="772"/>
      <c r="AS69" s="772"/>
      <c r="AT69" s="772"/>
      <c r="AU69" s="772"/>
      <c r="AV69" s="772"/>
      <c r="AW69" s="772"/>
      <c r="AX69" s="772"/>
    </row>
    <row r="70" spans="1:50" s="374" customFormat="1" hidden="1">
      <c r="A70" s="379" t="str">
        <f>A8</f>
        <v>Name     :</v>
      </c>
      <c r="B70" s="379"/>
      <c r="C70" s="379"/>
      <c r="D70" s="379"/>
      <c r="E70" s="379"/>
      <c r="F70" s="379"/>
      <c r="G70" s="958" t="str">
        <f t="shared" ref="G70:H73" si="2">C8</f>
        <v/>
      </c>
      <c r="H70" s="958">
        <f t="shared" si="2"/>
        <v>0</v>
      </c>
      <c r="I70" s="380"/>
      <c r="J70" s="380"/>
      <c r="K70" s="380"/>
      <c r="O70" s="772"/>
      <c r="P70" s="772"/>
      <c r="Q70" s="772"/>
      <c r="R70" s="772"/>
      <c r="S70" s="772"/>
      <c r="T70" s="772"/>
      <c r="U70" s="772"/>
      <c r="V70" s="772"/>
      <c r="W70" s="772"/>
      <c r="X70" s="772"/>
      <c r="Y70" s="772"/>
      <c r="Z70" s="772"/>
      <c r="AA70" s="772"/>
      <c r="AB70" s="772"/>
      <c r="AC70" s="772"/>
      <c r="AD70" s="772"/>
      <c r="AE70" s="772"/>
      <c r="AF70" s="772"/>
      <c r="AG70" s="772"/>
      <c r="AH70" s="772"/>
      <c r="AI70" s="772"/>
      <c r="AJ70" s="772"/>
      <c r="AK70" s="772"/>
      <c r="AL70" s="772"/>
      <c r="AM70" s="772"/>
      <c r="AN70" s="772"/>
      <c r="AO70" s="772"/>
      <c r="AP70" s="772"/>
      <c r="AQ70" s="772"/>
      <c r="AR70" s="772"/>
      <c r="AS70" s="772"/>
      <c r="AT70" s="772"/>
      <c r="AU70" s="772"/>
      <c r="AV70" s="772"/>
      <c r="AW70" s="772"/>
      <c r="AX70" s="772"/>
    </row>
    <row r="71" spans="1:50" s="374" customFormat="1" hidden="1">
      <c r="A71" s="379" t="str">
        <f>A9</f>
        <v>Address :</v>
      </c>
      <c r="B71" s="379"/>
      <c r="C71" s="379"/>
      <c r="D71" s="379"/>
      <c r="E71" s="379"/>
      <c r="F71" s="379"/>
      <c r="G71" s="958" t="str">
        <f t="shared" si="2"/>
        <v/>
      </c>
      <c r="H71" s="958">
        <f t="shared" si="2"/>
        <v>0</v>
      </c>
      <c r="I71" s="380"/>
      <c r="J71" s="380"/>
      <c r="K71" s="380"/>
      <c r="O71" s="772"/>
      <c r="P71" s="772"/>
      <c r="Q71" s="772"/>
      <c r="R71" s="772"/>
      <c r="S71" s="772"/>
      <c r="T71" s="772"/>
      <c r="U71" s="772"/>
      <c r="V71" s="772"/>
      <c r="W71" s="772"/>
      <c r="X71" s="772"/>
      <c r="Y71" s="772"/>
      <c r="Z71" s="772"/>
      <c r="AA71" s="772"/>
      <c r="AB71" s="772"/>
      <c r="AC71" s="772"/>
      <c r="AD71" s="772"/>
      <c r="AE71" s="772"/>
      <c r="AF71" s="772"/>
      <c r="AG71" s="772"/>
      <c r="AH71" s="772"/>
      <c r="AI71" s="772"/>
      <c r="AJ71" s="772"/>
      <c r="AK71" s="772"/>
      <c r="AL71" s="772"/>
      <c r="AM71" s="772"/>
      <c r="AN71" s="772"/>
      <c r="AO71" s="772"/>
      <c r="AP71" s="772"/>
      <c r="AQ71" s="772"/>
      <c r="AR71" s="772"/>
      <c r="AS71" s="772"/>
      <c r="AT71" s="772"/>
      <c r="AU71" s="772"/>
      <c r="AV71" s="772"/>
      <c r="AW71" s="772"/>
      <c r="AX71" s="772"/>
    </row>
    <row r="72" spans="1:50" s="374" customFormat="1" hidden="1">
      <c r="A72" s="381"/>
      <c r="B72" s="381"/>
      <c r="C72" s="381"/>
      <c r="D72" s="381"/>
      <c r="E72" s="381"/>
      <c r="F72" s="381"/>
      <c r="G72" s="958" t="str">
        <f t="shared" si="2"/>
        <v/>
      </c>
      <c r="H72" s="958">
        <f t="shared" si="2"/>
        <v>0</v>
      </c>
      <c r="I72" s="380"/>
      <c r="J72" s="380"/>
      <c r="K72" s="380"/>
      <c r="O72" s="772"/>
      <c r="P72" s="772"/>
      <c r="Q72" s="772"/>
      <c r="R72" s="772"/>
      <c r="S72" s="772"/>
      <c r="T72" s="772"/>
      <c r="U72" s="772"/>
      <c r="V72" s="772"/>
      <c r="W72" s="772"/>
      <c r="X72" s="772"/>
      <c r="Y72" s="772"/>
      <c r="Z72" s="772"/>
      <c r="AA72" s="772"/>
      <c r="AB72" s="772"/>
      <c r="AC72" s="772"/>
      <c r="AD72" s="772"/>
      <c r="AE72" s="772"/>
      <c r="AF72" s="772"/>
      <c r="AG72" s="772"/>
      <c r="AH72" s="772"/>
      <c r="AI72" s="772"/>
      <c r="AJ72" s="772"/>
      <c r="AK72" s="772"/>
      <c r="AL72" s="772"/>
      <c r="AM72" s="772"/>
      <c r="AN72" s="772"/>
      <c r="AO72" s="772"/>
      <c r="AP72" s="772"/>
      <c r="AQ72" s="772"/>
      <c r="AR72" s="772"/>
      <c r="AS72" s="772"/>
      <c r="AT72" s="772"/>
      <c r="AU72" s="772"/>
      <c r="AV72" s="772"/>
      <c r="AW72" s="772"/>
      <c r="AX72" s="772"/>
    </row>
    <row r="73" spans="1:50" s="374" customFormat="1" hidden="1">
      <c r="A73" s="381"/>
      <c r="B73" s="381"/>
      <c r="C73" s="381"/>
      <c r="D73" s="381"/>
      <c r="E73" s="381"/>
      <c r="F73" s="381"/>
      <c r="G73" s="958" t="str">
        <f t="shared" si="2"/>
        <v/>
      </c>
      <c r="H73" s="958">
        <f t="shared" si="2"/>
        <v>0</v>
      </c>
      <c r="I73" s="380"/>
      <c r="J73" s="380"/>
      <c r="K73" s="380"/>
      <c r="O73" s="772"/>
      <c r="P73" s="772"/>
      <c r="Q73" s="772"/>
      <c r="R73" s="772"/>
      <c r="S73" s="772"/>
      <c r="T73" s="772"/>
      <c r="U73" s="772"/>
      <c r="V73" s="772"/>
      <c r="W73" s="772"/>
      <c r="X73" s="772"/>
      <c r="Y73" s="772"/>
      <c r="Z73" s="772"/>
      <c r="AA73" s="772"/>
      <c r="AB73" s="772"/>
      <c r="AC73" s="772"/>
      <c r="AD73" s="772"/>
      <c r="AE73" s="772"/>
      <c r="AF73" s="772"/>
      <c r="AG73" s="772"/>
      <c r="AH73" s="772"/>
      <c r="AI73" s="772"/>
      <c r="AJ73" s="772"/>
      <c r="AK73" s="772"/>
      <c r="AL73" s="772"/>
      <c r="AM73" s="772"/>
      <c r="AN73" s="772"/>
      <c r="AO73" s="772"/>
      <c r="AP73" s="772"/>
      <c r="AQ73" s="772"/>
      <c r="AR73" s="772"/>
      <c r="AS73" s="772"/>
      <c r="AT73" s="772"/>
      <c r="AU73" s="772"/>
      <c r="AV73" s="772"/>
      <c r="AW73" s="772"/>
      <c r="AX73" s="772"/>
    </row>
    <row r="74" spans="1:50" s="374" customFormat="1" hidden="1">
      <c r="A74" s="382"/>
      <c r="B74" s="382"/>
      <c r="C74" s="382"/>
      <c r="D74" s="382"/>
      <c r="E74" s="382"/>
      <c r="F74" s="382"/>
      <c r="G74" s="533"/>
      <c r="H74" s="383"/>
      <c r="I74" s="383"/>
      <c r="J74" s="383"/>
      <c r="K74" s="383"/>
      <c r="O74" s="772"/>
      <c r="P74" s="772"/>
      <c r="Q74" s="772"/>
      <c r="R74" s="772"/>
      <c r="S74" s="772"/>
      <c r="T74" s="772"/>
      <c r="U74" s="772"/>
      <c r="V74" s="772"/>
      <c r="W74" s="772"/>
      <c r="X74" s="772"/>
      <c r="Y74" s="772"/>
      <c r="Z74" s="772"/>
      <c r="AA74" s="772"/>
      <c r="AB74" s="772"/>
      <c r="AC74" s="772"/>
      <c r="AD74" s="772"/>
      <c r="AE74" s="772"/>
      <c r="AF74" s="772"/>
      <c r="AG74" s="772"/>
      <c r="AH74" s="772"/>
      <c r="AI74" s="772"/>
      <c r="AJ74" s="772"/>
      <c r="AK74" s="772"/>
      <c r="AL74" s="772"/>
      <c r="AM74" s="772"/>
      <c r="AN74" s="772"/>
      <c r="AO74" s="772"/>
      <c r="AP74" s="772"/>
      <c r="AQ74" s="772"/>
      <c r="AR74" s="772"/>
      <c r="AS74" s="772"/>
      <c r="AT74" s="772"/>
      <c r="AU74" s="772"/>
      <c r="AV74" s="772"/>
      <c r="AW74" s="772"/>
      <c r="AX74" s="772"/>
    </row>
    <row r="75" spans="1:50" s="374" customFormat="1" ht="33.75" hidden="1" customHeight="1">
      <c r="A75" s="384" t="str">
        <f>A14</f>
        <v>Sl. No.</v>
      </c>
      <c r="B75" s="384"/>
      <c r="C75" s="384"/>
      <c r="D75" s="384"/>
      <c r="E75" s="384"/>
      <c r="F75" s="384"/>
      <c r="G75" s="385" t="str">
        <f>G14</f>
        <v>Whether HSN in column ‘ 2 ’ is confirmed. If not  indicate applicable the HSN code *</v>
      </c>
      <c r="H75" s="954" t="e">
        <f>#REF!</f>
        <v>#REF!</v>
      </c>
      <c r="I75" s="954"/>
      <c r="J75" s="954"/>
      <c r="K75" s="954"/>
      <c r="O75" s="772"/>
      <c r="P75" s="772"/>
      <c r="Q75" s="772"/>
      <c r="R75" s="772"/>
      <c r="S75" s="772"/>
      <c r="T75" s="772"/>
      <c r="U75" s="772"/>
      <c r="V75" s="772"/>
      <c r="W75" s="772"/>
      <c r="X75" s="772"/>
      <c r="Y75" s="955"/>
      <c r="Z75" s="955"/>
      <c r="AA75" s="772"/>
      <c r="AB75" s="955"/>
      <c r="AC75" s="955"/>
      <c r="AD75" s="772"/>
      <c r="AE75" s="772"/>
      <c r="AF75" s="772"/>
      <c r="AG75" s="772"/>
      <c r="AH75" s="772"/>
      <c r="AI75" s="772"/>
      <c r="AJ75" s="772"/>
      <c r="AK75" s="772"/>
      <c r="AL75" s="772"/>
      <c r="AM75" s="772"/>
      <c r="AN75" s="772"/>
      <c r="AO75" s="772"/>
      <c r="AP75" s="772"/>
      <c r="AQ75" s="772"/>
      <c r="AR75" s="772"/>
      <c r="AS75" s="772"/>
      <c r="AT75" s="772"/>
      <c r="AU75" s="772"/>
      <c r="AV75" s="772"/>
      <c r="AW75" s="772"/>
      <c r="AX75" s="772"/>
    </row>
    <row r="76" spans="1:50" s="374" customFormat="1" hidden="1">
      <c r="A76" s="376" t="e">
        <f>#REF!</f>
        <v>#REF!</v>
      </c>
      <c r="B76" s="425"/>
      <c r="C76" s="425"/>
      <c r="D76" s="376"/>
      <c r="E76" s="535"/>
      <c r="F76" s="535"/>
      <c r="G76" s="504" t="e">
        <f>#REF!</f>
        <v>#REF!</v>
      </c>
      <c r="H76" s="956" t="e">
        <f>#REF!</f>
        <v>#REF!</v>
      </c>
      <c r="I76" s="956"/>
      <c r="J76" s="956"/>
      <c r="K76" s="956"/>
      <c r="O76" s="772"/>
      <c r="P76" s="772"/>
      <c r="Q76" s="772"/>
      <c r="R76" s="772"/>
      <c r="S76" s="772"/>
      <c r="T76" s="772"/>
      <c r="U76" s="772"/>
      <c r="V76" s="772"/>
      <c r="W76" s="772"/>
      <c r="X76" s="772"/>
      <c r="Y76" s="953"/>
      <c r="Z76" s="953"/>
      <c r="AA76" s="772"/>
      <c r="AB76" s="953"/>
      <c r="AC76" s="953"/>
      <c r="AD76" s="772"/>
      <c r="AE76" s="772"/>
      <c r="AF76" s="772"/>
      <c r="AG76" s="772"/>
      <c r="AH76" s="772"/>
      <c r="AI76" s="772"/>
      <c r="AJ76" s="772"/>
      <c r="AK76" s="772"/>
      <c r="AL76" s="772"/>
      <c r="AM76" s="772"/>
      <c r="AN76" s="772"/>
      <c r="AO76" s="772"/>
      <c r="AP76" s="772"/>
      <c r="AQ76" s="772"/>
      <c r="AR76" s="772"/>
      <c r="AS76" s="772"/>
      <c r="AT76" s="772"/>
      <c r="AU76" s="772"/>
      <c r="AV76" s="772"/>
      <c r="AW76" s="772"/>
      <c r="AX76" s="772"/>
    </row>
    <row r="77" spans="1:50" s="374" customFormat="1" hidden="1">
      <c r="A77" s="386" t="e">
        <f>#REF!</f>
        <v>#REF!</v>
      </c>
      <c r="B77" s="386"/>
      <c r="C77" s="386"/>
      <c r="D77" s="386"/>
      <c r="E77" s="386"/>
      <c r="F77" s="386"/>
      <c r="G77" s="387" t="e">
        <f>#REF!</f>
        <v>#REF!</v>
      </c>
      <c r="H77" s="956"/>
      <c r="I77" s="956"/>
      <c r="J77" s="956"/>
      <c r="K77" s="956"/>
      <c r="O77" s="772"/>
      <c r="P77" s="772"/>
      <c r="Q77" s="772"/>
      <c r="R77" s="772"/>
      <c r="S77" s="772"/>
      <c r="T77" s="772"/>
      <c r="U77" s="772"/>
      <c r="V77" s="772"/>
      <c r="W77" s="772"/>
      <c r="X77" s="772"/>
      <c r="Y77" s="953"/>
      <c r="Z77" s="953"/>
      <c r="AA77" s="772"/>
      <c r="AB77" s="953"/>
      <c r="AC77" s="953"/>
      <c r="AD77" s="772"/>
      <c r="AE77" s="772"/>
      <c r="AF77" s="772"/>
      <c r="AG77" s="772"/>
      <c r="AH77" s="772"/>
      <c r="AI77" s="772"/>
      <c r="AJ77" s="772"/>
      <c r="AK77" s="772"/>
      <c r="AL77" s="772"/>
      <c r="AM77" s="772"/>
      <c r="AN77" s="772"/>
      <c r="AO77" s="772"/>
      <c r="AP77" s="772"/>
      <c r="AQ77" s="772"/>
      <c r="AR77" s="772"/>
      <c r="AS77" s="772"/>
      <c r="AT77" s="772"/>
      <c r="AU77" s="772"/>
      <c r="AV77" s="772"/>
      <c r="AW77" s="772"/>
      <c r="AX77" s="772"/>
    </row>
    <row r="78" spans="1:50" s="374" customFormat="1" hidden="1">
      <c r="A78" s="388" t="e">
        <f>#REF!</f>
        <v>#REF!</v>
      </c>
      <c r="B78" s="388"/>
      <c r="C78" s="388"/>
      <c r="D78" s="388"/>
      <c r="E78" s="388"/>
      <c r="F78" s="388"/>
      <c r="G78" s="389" t="e">
        <f>#REF!</f>
        <v>#REF!</v>
      </c>
      <c r="H78" s="950" t="e">
        <f>#REF!</f>
        <v>#REF!</v>
      </c>
      <c r="I78" s="950"/>
      <c r="J78" s="950"/>
      <c r="K78" s="950"/>
      <c r="O78" s="772"/>
      <c r="P78" s="772"/>
      <c r="Q78" s="772"/>
      <c r="R78" s="772"/>
      <c r="S78" s="772"/>
      <c r="T78" s="772"/>
      <c r="U78" s="772"/>
      <c r="V78" s="772"/>
      <c r="W78" s="772"/>
      <c r="X78" s="772"/>
      <c r="Y78" s="773"/>
      <c r="Z78" s="773"/>
      <c r="AA78" s="772"/>
      <c r="AB78" s="773"/>
      <c r="AC78" s="773"/>
      <c r="AD78" s="772"/>
      <c r="AE78" s="772"/>
      <c r="AF78" s="772"/>
      <c r="AG78" s="772"/>
      <c r="AH78" s="772"/>
      <c r="AI78" s="772"/>
      <c r="AJ78" s="772"/>
      <c r="AK78" s="772"/>
      <c r="AL78" s="772"/>
      <c r="AM78" s="772"/>
      <c r="AN78" s="772"/>
      <c r="AO78" s="772"/>
      <c r="AP78" s="772"/>
      <c r="AQ78" s="772"/>
      <c r="AR78" s="772"/>
      <c r="AS78" s="772"/>
      <c r="AT78" s="772"/>
      <c r="AU78" s="772"/>
      <c r="AV78" s="772"/>
      <c r="AW78" s="772"/>
      <c r="AX78" s="772"/>
    </row>
    <row r="79" spans="1:50" s="374" customFormat="1" hidden="1">
      <c r="A79" s="388" t="e">
        <f>#REF!</f>
        <v>#REF!</v>
      </c>
      <c r="B79" s="388"/>
      <c r="C79" s="388"/>
      <c r="D79" s="388"/>
      <c r="E79" s="388"/>
      <c r="F79" s="388"/>
      <c r="G79" s="389" t="e">
        <f>#REF!</f>
        <v>#REF!</v>
      </c>
      <c r="H79" s="950" t="e">
        <f>#REF!</f>
        <v>#REF!</v>
      </c>
      <c r="I79" s="950"/>
      <c r="J79" s="950"/>
      <c r="K79" s="950"/>
      <c r="O79" s="772"/>
      <c r="P79" s="772"/>
      <c r="Q79" s="772"/>
      <c r="R79" s="772"/>
      <c r="S79" s="772"/>
      <c r="T79" s="772"/>
      <c r="U79" s="772"/>
      <c r="V79" s="772"/>
      <c r="W79" s="772"/>
      <c r="X79" s="772"/>
      <c r="Y79" s="774"/>
      <c r="Z79" s="774"/>
      <c r="AA79" s="772"/>
      <c r="AB79" s="773"/>
      <c r="AC79" s="774"/>
      <c r="AD79" s="772"/>
      <c r="AE79" s="772"/>
      <c r="AF79" s="772"/>
      <c r="AG79" s="772"/>
      <c r="AH79" s="772"/>
      <c r="AI79" s="772"/>
      <c r="AJ79" s="772"/>
      <c r="AK79" s="772"/>
      <c r="AL79" s="772"/>
      <c r="AM79" s="772"/>
      <c r="AN79" s="772"/>
      <c r="AO79" s="772"/>
      <c r="AP79" s="772"/>
      <c r="AQ79" s="772"/>
      <c r="AR79" s="772"/>
      <c r="AS79" s="772"/>
      <c r="AT79" s="772"/>
      <c r="AU79" s="772"/>
      <c r="AV79" s="772"/>
      <c r="AW79" s="772"/>
      <c r="AX79" s="772"/>
    </row>
    <row r="80" spans="1:50" s="374" customFormat="1" ht="20.100000000000001" hidden="1" customHeight="1">
      <c r="A80" s="390"/>
      <c r="B80" s="390"/>
      <c r="C80" s="390"/>
      <c r="D80" s="390"/>
      <c r="E80" s="390"/>
      <c r="F80" s="390"/>
      <c r="G80" s="387" t="e">
        <f>#REF!</f>
        <v>#REF!</v>
      </c>
      <c r="H80" s="950" t="e">
        <f>#REF!</f>
        <v>#REF!</v>
      </c>
      <c r="I80" s="950"/>
      <c r="J80" s="950"/>
      <c r="K80" s="950"/>
      <c r="O80" s="772"/>
      <c r="P80" s="772"/>
      <c r="Q80" s="772"/>
      <c r="R80" s="772"/>
      <c r="S80" s="772"/>
      <c r="T80" s="772"/>
      <c r="U80" s="772"/>
      <c r="V80" s="772"/>
      <c r="W80" s="772"/>
      <c r="X80" s="772"/>
      <c r="Y80" s="774"/>
      <c r="Z80" s="774"/>
      <c r="AA80" s="772"/>
      <c r="AB80" s="774"/>
      <c r="AC80" s="774"/>
      <c r="AD80" s="772"/>
      <c r="AE80" s="772"/>
      <c r="AF80" s="772"/>
      <c r="AG80" s="772"/>
      <c r="AH80" s="772"/>
      <c r="AI80" s="772"/>
      <c r="AJ80" s="772"/>
      <c r="AK80" s="772"/>
      <c r="AL80" s="772"/>
      <c r="AM80" s="772"/>
      <c r="AN80" s="772"/>
      <c r="AO80" s="772"/>
      <c r="AP80" s="772"/>
      <c r="AQ80" s="772"/>
      <c r="AR80" s="772"/>
      <c r="AS80" s="772"/>
      <c r="AT80" s="772"/>
      <c r="AU80" s="772"/>
      <c r="AV80" s="772"/>
      <c r="AW80" s="772"/>
      <c r="AX80" s="772"/>
    </row>
    <row r="81" spans="1:50" s="374" customFormat="1" hidden="1">
      <c r="A81" s="386" t="e">
        <f>#REF!</f>
        <v>#REF!</v>
      </c>
      <c r="B81" s="386"/>
      <c r="C81" s="386"/>
      <c r="D81" s="386"/>
      <c r="E81" s="386"/>
      <c r="F81" s="386"/>
      <c r="G81" s="387" t="e">
        <f>#REF!</f>
        <v>#REF!</v>
      </c>
      <c r="H81" s="950"/>
      <c r="I81" s="950"/>
      <c r="J81" s="950"/>
      <c r="K81" s="950"/>
      <c r="O81" s="772"/>
      <c r="P81" s="772"/>
      <c r="Q81" s="772"/>
      <c r="R81" s="772"/>
      <c r="S81" s="772"/>
      <c r="T81" s="772"/>
      <c r="U81" s="772"/>
      <c r="V81" s="772"/>
      <c r="W81" s="772"/>
      <c r="X81" s="772"/>
      <c r="Y81" s="952"/>
      <c r="Z81" s="952"/>
      <c r="AA81" s="772"/>
      <c r="AB81" s="952"/>
      <c r="AC81" s="952"/>
      <c r="AD81" s="772"/>
      <c r="AE81" s="772"/>
      <c r="AF81" s="772"/>
      <c r="AG81" s="772"/>
      <c r="AH81" s="772"/>
      <c r="AI81" s="772"/>
      <c r="AJ81" s="772"/>
      <c r="AK81" s="772"/>
      <c r="AL81" s="772"/>
      <c r="AM81" s="772"/>
      <c r="AN81" s="772"/>
      <c r="AO81" s="772"/>
      <c r="AP81" s="772"/>
      <c r="AQ81" s="772"/>
      <c r="AR81" s="772"/>
      <c r="AS81" s="772"/>
      <c r="AT81" s="772"/>
      <c r="AU81" s="772"/>
      <c r="AV81" s="772"/>
      <c r="AW81" s="772"/>
      <c r="AX81" s="772"/>
    </row>
    <row r="82" spans="1:50" s="374" customFormat="1" hidden="1">
      <c r="A82" s="391" t="e">
        <f>#REF!</f>
        <v>#REF!</v>
      </c>
      <c r="B82" s="391"/>
      <c r="C82" s="391"/>
      <c r="D82" s="391"/>
      <c r="E82" s="391"/>
      <c r="F82" s="391"/>
      <c r="G82" s="387" t="e">
        <f>#REF!</f>
        <v>#REF!</v>
      </c>
      <c r="H82" s="950"/>
      <c r="I82" s="950"/>
      <c r="J82" s="950"/>
      <c r="K82" s="950"/>
      <c r="O82" s="772"/>
      <c r="P82" s="772"/>
      <c r="Q82" s="772"/>
      <c r="R82" s="772"/>
      <c r="S82" s="772"/>
      <c r="T82" s="772"/>
      <c r="U82" s="772"/>
      <c r="V82" s="772"/>
      <c r="W82" s="772"/>
      <c r="X82" s="772"/>
      <c r="Y82" s="952"/>
      <c r="Z82" s="952"/>
      <c r="AA82" s="772"/>
      <c r="AB82" s="952"/>
      <c r="AC82" s="952"/>
      <c r="AD82" s="772"/>
      <c r="AE82" s="772"/>
      <c r="AF82" s="772"/>
      <c r="AG82" s="772"/>
      <c r="AH82" s="772"/>
      <c r="AI82" s="772"/>
      <c r="AJ82" s="772"/>
      <c r="AK82" s="772"/>
      <c r="AL82" s="772"/>
      <c r="AM82" s="772"/>
      <c r="AN82" s="772"/>
      <c r="AO82" s="772"/>
      <c r="AP82" s="772"/>
      <c r="AQ82" s="772"/>
      <c r="AR82" s="772"/>
      <c r="AS82" s="772"/>
      <c r="AT82" s="772"/>
      <c r="AU82" s="772"/>
      <c r="AV82" s="772"/>
      <c r="AW82" s="772"/>
      <c r="AX82" s="772"/>
    </row>
    <row r="83" spans="1:50" s="374" customFormat="1" hidden="1">
      <c r="A83" s="392" t="e">
        <f>#REF!</f>
        <v>#REF!</v>
      </c>
      <c r="B83" s="392"/>
      <c r="C83" s="392"/>
      <c r="D83" s="392"/>
      <c r="E83" s="392"/>
      <c r="F83" s="392"/>
      <c r="G83" s="387" t="e">
        <f>#REF!</f>
        <v>#REF!</v>
      </c>
      <c r="H83" s="950"/>
      <c r="I83" s="950"/>
      <c r="J83" s="950"/>
      <c r="K83" s="950"/>
      <c r="O83" s="772"/>
      <c r="P83" s="772"/>
      <c r="Q83" s="772"/>
      <c r="R83" s="772"/>
      <c r="S83" s="772"/>
      <c r="T83" s="772"/>
      <c r="U83" s="772"/>
      <c r="V83" s="772"/>
      <c r="W83" s="772"/>
      <c r="X83" s="772"/>
      <c r="Y83" s="952"/>
      <c r="Z83" s="952"/>
      <c r="AA83" s="772"/>
      <c r="AB83" s="952"/>
      <c r="AC83" s="952"/>
      <c r="AD83" s="772"/>
      <c r="AE83" s="772"/>
      <c r="AF83" s="772"/>
      <c r="AG83" s="772"/>
      <c r="AH83" s="772"/>
      <c r="AI83" s="772"/>
      <c r="AJ83" s="772"/>
      <c r="AK83" s="772"/>
      <c r="AL83" s="772"/>
      <c r="AM83" s="772"/>
      <c r="AN83" s="772"/>
      <c r="AO83" s="772"/>
      <c r="AP83" s="772"/>
      <c r="AQ83" s="772"/>
      <c r="AR83" s="772"/>
      <c r="AS83" s="772"/>
      <c r="AT83" s="772"/>
      <c r="AU83" s="772"/>
      <c r="AV83" s="772"/>
      <c r="AW83" s="772"/>
      <c r="AX83" s="772"/>
    </row>
    <row r="84" spans="1:50" s="374" customFormat="1" hidden="1">
      <c r="A84" s="388" t="e">
        <f>#REF!</f>
        <v>#REF!</v>
      </c>
      <c r="B84" s="388"/>
      <c r="C84" s="388"/>
      <c r="D84" s="388"/>
      <c r="E84" s="388"/>
      <c r="F84" s="388"/>
      <c r="G84" s="389" t="e">
        <f>#REF!</f>
        <v>#REF!</v>
      </c>
      <c r="H84" s="950" t="e">
        <f>#REF!</f>
        <v>#REF!</v>
      </c>
      <c r="I84" s="950"/>
      <c r="J84" s="950"/>
      <c r="K84" s="950"/>
      <c r="O84" s="772"/>
      <c r="P84" s="772"/>
      <c r="Q84" s="772"/>
      <c r="R84" s="772"/>
      <c r="S84" s="772"/>
      <c r="T84" s="772"/>
      <c r="U84" s="772"/>
      <c r="V84" s="772"/>
      <c r="W84" s="772"/>
      <c r="X84" s="772"/>
      <c r="Y84" s="774"/>
      <c r="Z84" s="774"/>
      <c r="AA84" s="772"/>
      <c r="AB84" s="773"/>
      <c r="AC84" s="774"/>
      <c r="AD84" s="772"/>
      <c r="AE84" s="772"/>
      <c r="AF84" s="772"/>
      <c r="AG84" s="772"/>
      <c r="AH84" s="772"/>
      <c r="AI84" s="772"/>
      <c r="AJ84" s="772"/>
      <c r="AK84" s="772"/>
      <c r="AL84" s="772"/>
      <c r="AM84" s="772"/>
      <c r="AN84" s="772"/>
      <c r="AO84" s="772"/>
      <c r="AP84" s="772"/>
      <c r="AQ84" s="772"/>
      <c r="AR84" s="772"/>
      <c r="AS84" s="772"/>
      <c r="AT84" s="772"/>
      <c r="AU84" s="772"/>
      <c r="AV84" s="772"/>
      <c r="AW84" s="772"/>
      <c r="AX84" s="772"/>
    </row>
    <row r="85" spans="1:50" s="374" customFormat="1" hidden="1">
      <c r="A85" s="388" t="e">
        <f>#REF!</f>
        <v>#REF!</v>
      </c>
      <c r="B85" s="388"/>
      <c r="C85" s="388"/>
      <c r="D85" s="388"/>
      <c r="E85" s="388"/>
      <c r="F85" s="388"/>
      <c r="G85" s="389" t="e">
        <f>#REF!</f>
        <v>#REF!</v>
      </c>
      <c r="H85" s="950" t="e">
        <f>#REF!</f>
        <v>#REF!</v>
      </c>
      <c r="I85" s="950"/>
      <c r="J85" s="950"/>
      <c r="K85" s="950"/>
      <c r="O85" s="772"/>
      <c r="P85" s="772"/>
      <c r="Q85" s="772"/>
      <c r="R85" s="772"/>
      <c r="S85" s="772"/>
      <c r="T85" s="772"/>
      <c r="U85" s="772"/>
      <c r="V85" s="772"/>
      <c r="W85" s="772"/>
      <c r="X85" s="772"/>
      <c r="Y85" s="774"/>
      <c r="Z85" s="774"/>
      <c r="AA85" s="772"/>
      <c r="AB85" s="773"/>
      <c r="AC85" s="774"/>
      <c r="AD85" s="772"/>
      <c r="AE85" s="772"/>
      <c r="AF85" s="772"/>
      <c r="AG85" s="772"/>
      <c r="AH85" s="772"/>
      <c r="AI85" s="772"/>
      <c r="AJ85" s="772"/>
      <c r="AK85" s="772"/>
      <c r="AL85" s="772"/>
      <c r="AM85" s="772"/>
      <c r="AN85" s="772"/>
      <c r="AO85" s="772"/>
      <c r="AP85" s="772"/>
      <c r="AQ85" s="772"/>
      <c r="AR85" s="772"/>
      <c r="AS85" s="772"/>
      <c r="AT85" s="772"/>
      <c r="AU85" s="772"/>
      <c r="AV85" s="772"/>
      <c r="AW85" s="772"/>
      <c r="AX85" s="772"/>
    </row>
    <row r="86" spans="1:50" s="374" customFormat="1" hidden="1">
      <c r="A86" s="388" t="e">
        <f>#REF!</f>
        <v>#REF!</v>
      </c>
      <c r="B86" s="388"/>
      <c r="C86" s="388"/>
      <c r="D86" s="388"/>
      <c r="E86" s="388"/>
      <c r="F86" s="388"/>
      <c r="G86" s="389" t="e">
        <f>#REF!</f>
        <v>#REF!</v>
      </c>
      <c r="H86" s="950" t="e">
        <f>#REF!</f>
        <v>#REF!</v>
      </c>
      <c r="I86" s="950"/>
      <c r="J86" s="950"/>
      <c r="K86" s="950"/>
      <c r="O86" s="772"/>
      <c r="P86" s="772"/>
      <c r="Q86" s="772"/>
      <c r="R86" s="772"/>
      <c r="S86" s="772"/>
      <c r="T86" s="772"/>
      <c r="U86" s="772"/>
      <c r="V86" s="772"/>
      <c r="W86" s="772"/>
      <c r="X86" s="772"/>
      <c r="Y86" s="774"/>
      <c r="Z86" s="774"/>
      <c r="AA86" s="772"/>
      <c r="AB86" s="773"/>
      <c r="AC86" s="774"/>
      <c r="AD86" s="772"/>
      <c r="AE86" s="772"/>
      <c r="AF86" s="772"/>
      <c r="AG86" s="772"/>
      <c r="AH86" s="772"/>
      <c r="AI86" s="772"/>
      <c r="AJ86" s="772"/>
      <c r="AK86" s="772"/>
      <c r="AL86" s="772"/>
      <c r="AM86" s="772"/>
      <c r="AN86" s="772"/>
      <c r="AO86" s="772"/>
      <c r="AP86" s="772"/>
      <c r="AQ86" s="772"/>
      <c r="AR86" s="772"/>
      <c r="AS86" s="772"/>
      <c r="AT86" s="772"/>
      <c r="AU86" s="772"/>
      <c r="AV86" s="772"/>
      <c r="AW86" s="772"/>
      <c r="AX86" s="772"/>
    </row>
    <row r="87" spans="1:50" s="374" customFormat="1" hidden="1">
      <c r="A87" s="388" t="e">
        <f>#REF!</f>
        <v>#REF!</v>
      </c>
      <c r="B87" s="388"/>
      <c r="C87" s="388"/>
      <c r="D87" s="388"/>
      <c r="E87" s="388"/>
      <c r="F87" s="388"/>
      <c r="G87" s="389" t="e">
        <f>#REF!</f>
        <v>#REF!</v>
      </c>
      <c r="H87" s="950" t="e">
        <f>#REF!</f>
        <v>#REF!</v>
      </c>
      <c r="I87" s="950"/>
      <c r="J87" s="950"/>
      <c r="K87" s="950"/>
      <c r="O87" s="772"/>
      <c r="P87" s="772"/>
      <c r="Q87" s="772"/>
      <c r="R87" s="772"/>
      <c r="S87" s="772"/>
      <c r="T87" s="772"/>
      <c r="U87" s="772"/>
      <c r="V87" s="772"/>
      <c r="W87" s="772"/>
      <c r="X87" s="772"/>
      <c r="Y87" s="774"/>
      <c r="Z87" s="774"/>
      <c r="AA87" s="772"/>
      <c r="AB87" s="773"/>
      <c r="AC87" s="774"/>
      <c r="AD87" s="772"/>
      <c r="AE87" s="772"/>
      <c r="AF87" s="772"/>
      <c r="AG87" s="772"/>
      <c r="AH87" s="772"/>
      <c r="AI87" s="772"/>
      <c r="AJ87" s="772"/>
      <c r="AK87" s="772"/>
      <c r="AL87" s="772"/>
      <c r="AM87" s="772"/>
      <c r="AN87" s="772"/>
      <c r="AO87" s="772"/>
      <c r="AP87" s="772"/>
      <c r="AQ87" s="772"/>
      <c r="AR87" s="772"/>
      <c r="AS87" s="772"/>
      <c r="AT87" s="772"/>
      <c r="AU87" s="772"/>
      <c r="AV87" s="772"/>
      <c r="AW87" s="772"/>
      <c r="AX87" s="772"/>
    </row>
    <row r="88" spans="1:50" s="374" customFormat="1" hidden="1">
      <c r="A88" s="388"/>
      <c r="B88" s="388"/>
      <c r="C88" s="388"/>
      <c r="D88" s="388"/>
      <c r="E88" s="388"/>
      <c r="F88" s="388"/>
      <c r="G88" s="387" t="e">
        <f>#REF!</f>
        <v>#REF!</v>
      </c>
      <c r="H88" s="950" t="e">
        <f>#REF!</f>
        <v>#REF!</v>
      </c>
      <c r="I88" s="950"/>
      <c r="J88" s="950"/>
      <c r="K88" s="950"/>
      <c r="O88" s="772"/>
      <c r="P88" s="772"/>
      <c r="Q88" s="772"/>
      <c r="R88" s="772"/>
      <c r="S88" s="772"/>
      <c r="T88" s="772"/>
      <c r="U88" s="772"/>
      <c r="V88" s="772"/>
      <c r="W88" s="772"/>
      <c r="X88" s="772"/>
      <c r="Y88" s="774"/>
      <c r="Z88" s="774"/>
      <c r="AA88" s="772"/>
      <c r="AB88" s="774"/>
      <c r="AC88" s="774"/>
      <c r="AD88" s="772"/>
      <c r="AE88" s="772"/>
      <c r="AF88" s="772"/>
      <c r="AG88" s="772"/>
      <c r="AH88" s="772"/>
      <c r="AI88" s="772"/>
      <c r="AJ88" s="772"/>
      <c r="AK88" s="772"/>
      <c r="AL88" s="772"/>
      <c r="AM88" s="772"/>
      <c r="AN88" s="772"/>
      <c r="AO88" s="772"/>
      <c r="AP88" s="772"/>
      <c r="AQ88" s="772"/>
      <c r="AR88" s="772"/>
      <c r="AS88" s="772"/>
      <c r="AT88" s="772"/>
      <c r="AU88" s="772"/>
      <c r="AV88" s="772"/>
      <c r="AW88" s="772"/>
      <c r="AX88" s="772"/>
    </row>
    <row r="89" spans="1:50" s="374" customFormat="1" ht="20.100000000000001" hidden="1" customHeight="1">
      <c r="A89" s="392" t="e">
        <f>#REF!</f>
        <v>#REF!</v>
      </c>
      <c r="B89" s="392"/>
      <c r="C89" s="392"/>
      <c r="D89" s="392"/>
      <c r="E89" s="392"/>
      <c r="F89" s="392"/>
      <c r="G89" s="387" t="e">
        <f>#REF!</f>
        <v>#REF!</v>
      </c>
      <c r="H89" s="950"/>
      <c r="I89" s="950"/>
      <c r="J89" s="950"/>
      <c r="K89" s="950"/>
      <c r="O89" s="772"/>
      <c r="P89" s="772"/>
      <c r="Q89" s="772"/>
      <c r="R89" s="772"/>
      <c r="S89" s="772"/>
      <c r="T89" s="772"/>
      <c r="U89" s="772"/>
      <c r="V89" s="772"/>
      <c r="W89" s="772"/>
      <c r="X89" s="772"/>
      <c r="Y89" s="774"/>
      <c r="Z89" s="774"/>
      <c r="AA89" s="772"/>
      <c r="AB89" s="774"/>
      <c r="AC89" s="774"/>
      <c r="AD89" s="772"/>
      <c r="AE89" s="772"/>
      <c r="AF89" s="772"/>
      <c r="AG89" s="772"/>
      <c r="AH89" s="772"/>
      <c r="AI89" s="772"/>
      <c r="AJ89" s="772"/>
      <c r="AK89" s="772"/>
      <c r="AL89" s="772"/>
      <c r="AM89" s="772"/>
      <c r="AN89" s="772"/>
      <c r="AO89" s="772"/>
      <c r="AP89" s="772"/>
      <c r="AQ89" s="772"/>
      <c r="AR89" s="772"/>
      <c r="AS89" s="772"/>
      <c r="AT89" s="772"/>
      <c r="AU89" s="772"/>
      <c r="AV89" s="772"/>
      <c r="AW89" s="772"/>
      <c r="AX89" s="772"/>
    </row>
    <row r="90" spans="1:50" s="374" customFormat="1" hidden="1">
      <c r="A90" s="388" t="e">
        <f>#REF!</f>
        <v>#REF!</v>
      </c>
      <c r="B90" s="388"/>
      <c r="C90" s="388"/>
      <c r="D90" s="388"/>
      <c r="E90" s="388"/>
      <c r="F90" s="388"/>
      <c r="G90" s="389" t="e">
        <f>#REF!</f>
        <v>#REF!</v>
      </c>
      <c r="H90" s="950" t="e">
        <f>#REF!</f>
        <v>#REF!</v>
      </c>
      <c r="I90" s="950"/>
      <c r="J90" s="950"/>
      <c r="K90" s="950"/>
      <c r="O90" s="772"/>
      <c r="P90" s="772"/>
      <c r="Q90" s="772"/>
      <c r="R90" s="772"/>
      <c r="S90" s="772"/>
      <c r="T90" s="772"/>
      <c r="U90" s="772"/>
      <c r="V90" s="772"/>
      <c r="W90" s="772"/>
      <c r="X90" s="772"/>
      <c r="Y90" s="774"/>
      <c r="Z90" s="774"/>
      <c r="AA90" s="772"/>
      <c r="AB90" s="773"/>
      <c r="AC90" s="774"/>
      <c r="AD90" s="772"/>
      <c r="AE90" s="772"/>
      <c r="AF90" s="772"/>
      <c r="AG90" s="772"/>
      <c r="AH90" s="772"/>
      <c r="AI90" s="772"/>
      <c r="AJ90" s="772"/>
      <c r="AK90" s="772"/>
      <c r="AL90" s="772"/>
      <c r="AM90" s="772"/>
      <c r="AN90" s="772"/>
      <c r="AO90" s="772"/>
      <c r="AP90" s="772"/>
      <c r="AQ90" s="772"/>
      <c r="AR90" s="772"/>
      <c r="AS90" s="772"/>
      <c r="AT90" s="772"/>
      <c r="AU90" s="772"/>
      <c r="AV90" s="772"/>
      <c r="AW90" s="772"/>
      <c r="AX90" s="772"/>
    </row>
    <row r="91" spans="1:50" s="374" customFormat="1" hidden="1">
      <c r="A91" s="388" t="e">
        <f>#REF!</f>
        <v>#REF!</v>
      </c>
      <c r="B91" s="388"/>
      <c r="C91" s="388"/>
      <c r="D91" s="388"/>
      <c r="E91" s="388"/>
      <c r="F91" s="388"/>
      <c r="G91" s="389" t="e">
        <f>#REF!</f>
        <v>#REF!</v>
      </c>
      <c r="H91" s="950" t="e">
        <f>#REF!</f>
        <v>#REF!</v>
      </c>
      <c r="I91" s="950"/>
      <c r="J91" s="950"/>
      <c r="K91" s="950"/>
      <c r="O91" s="772"/>
      <c r="P91" s="772"/>
      <c r="Q91" s="772"/>
      <c r="R91" s="772"/>
      <c r="S91" s="772"/>
      <c r="T91" s="772"/>
      <c r="U91" s="772"/>
      <c r="V91" s="772"/>
      <c r="W91" s="772"/>
      <c r="X91" s="772"/>
      <c r="Y91" s="774"/>
      <c r="Z91" s="774"/>
      <c r="AA91" s="772"/>
      <c r="AB91" s="773"/>
      <c r="AC91" s="774"/>
      <c r="AD91" s="772"/>
      <c r="AE91" s="772"/>
      <c r="AF91" s="772"/>
      <c r="AG91" s="772"/>
      <c r="AH91" s="772"/>
      <c r="AI91" s="772"/>
      <c r="AJ91" s="772"/>
      <c r="AK91" s="772"/>
      <c r="AL91" s="772"/>
      <c r="AM91" s="772"/>
      <c r="AN91" s="772"/>
      <c r="AO91" s="772"/>
      <c r="AP91" s="772"/>
      <c r="AQ91" s="772"/>
      <c r="AR91" s="772"/>
      <c r="AS91" s="772"/>
      <c r="AT91" s="772"/>
      <c r="AU91" s="772"/>
      <c r="AV91" s="772"/>
      <c r="AW91" s="772"/>
      <c r="AX91" s="772"/>
    </row>
    <row r="92" spans="1:50" s="374" customFormat="1" ht="20.100000000000001" hidden="1" customHeight="1">
      <c r="A92" s="388" t="e">
        <f>#REF!</f>
        <v>#REF!</v>
      </c>
      <c r="B92" s="388"/>
      <c r="C92" s="388"/>
      <c r="D92" s="388"/>
      <c r="E92" s="388"/>
      <c r="F92" s="388"/>
      <c r="G92" s="389" t="e">
        <f>#REF!</f>
        <v>#REF!</v>
      </c>
      <c r="H92" s="950" t="e">
        <f>#REF!</f>
        <v>#REF!</v>
      </c>
      <c r="I92" s="950"/>
      <c r="J92" s="950"/>
      <c r="K92" s="950"/>
      <c r="O92" s="772"/>
      <c r="P92" s="772"/>
      <c r="Q92" s="772"/>
      <c r="R92" s="772"/>
      <c r="S92" s="772"/>
      <c r="T92" s="772"/>
      <c r="U92" s="772"/>
      <c r="V92" s="772"/>
      <c r="W92" s="772"/>
      <c r="X92" s="772"/>
      <c r="Y92" s="774"/>
      <c r="Z92" s="774"/>
      <c r="AA92" s="772"/>
      <c r="AB92" s="773"/>
      <c r="AC92" s="774"/>
      <c r="AD92" s="772"/>
      <c r="AE92" s="772"/>
      <c r="AF92" s="772"/>
      <c r="AG92" s="772"/>
      <c r="AH92" s="772"/>
      <c r="AI92" s="772"/>
      <c r="AJ92" s="772"/>
      <c r="AK92" s="772"/>
      <c r="AL92" s="772"/>
      <c r="AM92" s="772"/>
      <c r="AN92" s="772"/>
      <c r="AO92" s="772"/>
      <c r="AP92" s="772"/>
      <c r="AQ92" s="772"/>
      <c r="AR92" s="772"/>
      <c r="AS92" s="772"/>
      <c r="AT92" s="772"/>
      <c r="AU92" s="772"/>
      <c r="AV92" s="772"/>
      <c r="AW92" s="772"/>
      <c r="AX92" s="772"/>
    </row>
    <row r="93" spans="1:50" s="374" customFormat="1" hidden="1">
      <c r="A93" s="388" t="e">
        <f>#REF!</f>
        <v>#REF!</v>
      </c>
      <c r="B93" s="388"/>
      <c r="C93" s="388"/>
      <c r="D93" s="388"/>
      <c r="E93" s="388"/>
      <c r="F93" s="388"/>
      <c r="G93" s="389" t="e">
        <f>#REF!</f>
        <v>#REF!</v>
      </c>
      <c r="H93" s="950" t="e">
        <f>#REF!</f>
        <v>#REF!</v>
      </c>
      <c r="I93" s="950"/>
      <c r="J93" s="950"/>
      <c r="K93" s="950"/>
      <c r="O93" s="772"/>
      <c r="P93" s="772"/>
      <c r="Q93" s="772"/>
      <c r="R93" s="772"/>
      <c r="S93" s="772"/>
      <c r="T93" s="772"/>
      <c r="U93" s="772"/>
      <c r="V93" s="772"/>
      <c r="W93" s="772"/>
      <c r="X93" s="772"/>
      <c r="Y93" s="774"/>
      <c r="Z93" s="774"/>
      <c r="AA93" s="772"/>
      <c r="AB93" s="773"/>
      <c r="AC93" s="774"/>
      <c r="AD93" s="772"/>
      <c r="AE93" s="772"/>
      <c r="AF93" s="772"/>
      <c r="AG93" s="772"/>
      <c r="AH93" s="772"/>
      <c r="AI93" s="772"/>
      <c r="AJ93" s="772"/>
      <c r="AK93" s="772"/>
      <c r="AL93" s="772"/>
      <c r="AM93" s="772"/>
      <c r="AN93" s="772"/>
      <c r="AO93" s="772"/>
      <c r="AP93" s="772"/>
      <c r="AQ93" s="772"/>
      <c r="AR93" s="772"/>
      <c r="AS93" s="772"/>
      <c r="AT93" s="772"/>
      <c r="AU93" s="772"/>
      <c r="AV93" s="772"/>
      <c r="AW93" s="772"/>
      <c r="AX93" s="772"/>
    </row>
    <row r="94" spans="1:50" s="394" customFormat="1" ht="20.100000000000001" hidden="1" customHeight="1">
      <c r="A94" s="393"/>
      <c r="B94" s="393"/>
      <c r="C94" s="393"/>
      <c r="D94" s="393"/>
      <c r="E94" s="393"/>
      <c r="F94" s="393"/>
      <c r="G94" s="387" t="e">
        <f>#REF!</f>
        <v>#REF!</v>
      </c>
      <c r="H94" s="950" t="e">
        <f>#REF!</f>
        <v>#REF!</v>
      </c>
      <c r="I94" s="950"/>
      <c r="J94" s="950"/>
      <c r="K94" s="950"/>
      <c r="O94" s="775"/>
      <c r="P94" s="775"/>
      <c r="Q94" s="775"/>
      <c r="R94" s="775"/>
      <c r="S94" s="775"/>
      <c r="T94" s="775"/>
      <c r="U94" s="775"/>
      <c r="V94" s="775"/>
      <c r="W94" s="775"/>
      <c r="X94" s="775"/>
      <c r="Y94" s="774"/>
      <c r="Z94" s="774"/>
      <c r="AA94" s="775"/>
      <c r="AB94" s="774"/>
      <c r="AC94" s="774"/>
      <c r="AD94" s="775"/>
      <c r="AE94" s="775"/>
      <c r="AF94" s="775"/>
      <c r="AG94" s="775"/>
      <c r="AH94" s="775"/>
      <c r="AI94" s="775"/>
      <c r="AJ94" s="775"/>
      <c r="AK94" s="775"/>
      <c r="AL94" s="775"/>
      <c r="AM94" s="775"/>
      <c r="AN94" s="775"/>
      <c r="AO94" s="775"/>
      <c r="AP94" s="775"/>
      <c r="AQ94" s="775"/>
      <c r="AR94" s="775"/>
      <c r="AS94" s="775"/>
      <c r="AT94" s="775"/>
      <c r="AU94" s="775"/>
      <c r="AV94" s="775"/>
      <c r="AW94" s="775"/>
      <c r="AX94" s="775"/>
    </row>
    <row r="95" spans="1:50" s="374" customFormat="1" ht="24" hidden="1" customHeight="1">
      <c r="A95" s="392" t="e">
        <f>#REF!</f>
        <v>#REF!</v>
      </c>
      <c r="B95" s="392"/>
      <c r="C95" s="392"/>
      <c r="D95" s="392"/>
      <c r="E95" s="392"/>
      <c r="F95" s="392"/>
      <c r="G95" s="387" t="e">
        <f>#REF!</f>
        <v>#REF!</v>
      </c>
      <c r="H95" s="950"/>
      <c r="I95" s="950"/>
      <c r="J95" s="950"/>
      <c r="K95" s="950"/>
      <c r="O95" s="772"/>
      <c r="P95" s="772"/>
      <c r="Q95" s="772"/>
      <c r="R95" s="772"/>
      <c r="S95" s="772"/>
      <c r="T95" s="772"/>
      <c r="U95" s="772"/>
      <c r="V95" s="772"/>
      <c r="W95" s="772"/>
      <c r="X95" s="772"/>
      <c r="Y95" s="774"/>
      <c r="Z95" s="774"/>
      <c r="AA95" s="772"/>
      <c r="AB95" s="774"/>
      <c r="AC95" s="774"/>
      <c r="AD95" s="772"/>
      <c r="AE95" s="772"/>
      <c r="AF95" s="772"/>
      <c r="AG95" s="772"/>
      <c r="AH95" s="772"/>
      <c r="AI95" s="772"/>
      <c r="AJ95" s="772"/>
      <c r="AK95" s="772"/>
      <c r="AL95" s="772"/>
      <c r="AM95" s="772"/>
      <c r="AN95" s="772"/>
      <c r="AO95" s="772"/>
      <c r="AP95" s="772"/>
      <c r="AQ95" s="772"/>
      <c r="AR95" s="772"/>
      <c r="AS95" s="772"/>
      <c r="AT95" s="772"/>
      <c r="AU95" s="772"/>
      <c r="AV95" s="772"/>
      <c r="AW95" s="772"/>
      <c r="AX95" s="772"/>
    </row>
    <row r="96" spans="1:50" s="374" customFormat="1" hidden="1">
      <c r="A96" s="388" t="e">
        <f>#REF!</f>
        <v>#REF!</v>
      </c>
      <c r="B96" s="388"/>
      <c r="C96" s="388"/>
      <c r="D96" s="388"/>
      <c r="E96" s="388"/>
      <c r="F96" s="388"/>
      <c r="G96" s="389" t="e">
        <f>#REF!</f>
        <v>#REF!</v>
      </c>
      <c r="H96" s="950" t="e">
        <f>#REF!</f>
        <v>#REF!</v>
      </c>
      <c r="I96" s="950"/>
      <c r="J96" s="950"/>
      <c r="K96" s="950"/>
      <c r="O96" s="772"/>
      <c r="P96" s="772"/>
      <c r="Q96" s="772"/>
      <c r="R96" s="772"/>
      <c r="S96" s="772"/>
      <c r="T96" s="772"/>
      <c r="U96" s="772"/>
      <c r="V96" s="772"/>
      <c r="W96" s="772"/>
      <c r="X96" s="772"/>
      <c r="Y96" s="774"/>
      <c r="Z96" s="774"/>
      <c r="AA96" s="772"/>
      <c r="AB96" s="773"/>
      <c r="AC96" s="774"/>
      <c r="AD96" s="772"/>
      <c r="AE96" s="772"/>
      <c r="AF96" s="772"/>
      <c r="AG96" s="772"/>
      <c r="AH96" s="772"/>
      <c r="AI96" s="772"/>
      <c r="AJ96" s="772"/>
      <c r="AK96" s="772"/>
      <c r="AL96" s="772"/>
      <c r="AM96" s="772"/>
      <c r="AN96" s="772"/>
      <c r="AO96" s="772"/>
      <c r="AP96" s="772"/>
      <c r="AQ96" s="772"/>
      <c r="AR96" s="772"/>
      <c r="AS96" s="772"/>
      <c r="AT96" s="772"/>
      <c r="AU96" s="772"/>
      <c r="AV96" s="772"/>
      <c r="AW96" s="772"/>
      <c r="AX96" s="772"/>
    </row>
    <row r="97" spans="1:50" s="374" customFormat="1" hidden="1">
      <c r="A97" s="388" t="e">
        <f>#REF!</f>
        <v>#REF!</v>
      </c>
      <c r="B97" s="388"/>
      <c r="C97" s="388"/>
      <c r="D97" s="388"/>
      <c r="E97" s="388"/>
      <c r="F97" s="388"/>
      <c r="G97" s="389" t="e">
        <f>#REF!</f>
        <v>#REF!</v>
      </c>
      <c r="H97" s="950" t="e">
        <f>#REF!</f>
        <v>#REF!</v>
      </c>
      <c r="I97" s="950"/>
      <c r="J97" s="950"/>
      <c r="K97" s="950"/>
      <c r="O97" s="772"/>
      <c r="P97" s="772"/>
      <c r="Q97" s="772"/>
      <c r="R97" s="772"/>
      <c r="S97" s="772"/>
      <c r="T97" s="772"/>
      <c r="U97" s="772"/>
      <c r="V97" s="772"/>
      <c r="W97" s="772"/>
      <c r="X97" s="772"/>
      <c r="Y97" s="774"/>
      <c r="Z97" s="774"/>
      <c r="AA97" s="772"/>
      <c r="AB97" s="773"/>
      <c r="AC97" s="774"/>
      <c r="AD97" s="772"/>
      <c r="AE97" s="772"/>
      <c r="AF97" s="772"/>
      <c r="AG97" s="772"/>
      <c r="AH97" s="772"/>
      <c r="AI97" s="772"/>
      <c r="AJ97" s="772"/>
      <c r="AK97" s="772"/>
      <c r="AL97" s="772"/>
      <c r="AM97" s="772"/>
      <c r="AN97" s="772"/>
      <c r="AO97" s="772"/>
      <c r="AP97" s="772"/>
      <c r="AQ97" s="772"/>
      <c r="AR97" s="772"/>
      <c r="AS97" s="772"/>
      <c r="AT97" s="772"/>
      <c r="AU97" s="772"/>
      <c r="AV97" s="772"/>
      <c r="AW97" s="772"/>
      <c r="AX97" s="772"/>
    </row>
    <row r="98" spans="1:50" s="374" customFormat="1" ht="33" hidden="1" customHeight="1">
      <c r="A98" s="388" t="e">
        <f>#REF!</f>
        <v>#REF!</v>
      </c>
      <c r="B98" s="388"/>
      <c r="C98" s="388"/>
      <c r="D98" s="388"/>
      <c r="E98" s="388"/>
      <c r="F98" s="388"/>
      <c r="G98" s="389" t="e">
        <f>#REF!</f>
        <v>#REF!</v>
      </c>
      <c r="H98" s="950" t="e">
        <f>#REF!</f>
        <v>#REF!</v>
      </c>
      <c r="I98" s="950"/>
      <c r="J98" s="950"/>
      <c r="K98" s="950"/>
      <c r="O98" s="772"/>
      <c r="P98" s="772"/>
      <c r="Q98" s="772"/>
      <c r="R98" s="772"/>
      <c r="S98" s="772"/>
      <c r="T98" s="772"/>
      <c r="U98" s="772"/>
      <c r="V98" s="772"/>
      <c r="W98" s="772"/>
      <c r="X98" s="772"/>
      <c r="Y98" s="774"/>
      <c r="Z98" s="774"/>
      <c r="AA98" s="772"/>
      <c r="AB98" s="773"/>
      <c r="AC98" s="774"/>
      <c r="AD98" s="772"/>
      <c r="AE98" s="772"/>
      <c r="AF98" s="772"/>
      <c r="AG98" s="772"/>
      <c r="AH98" s="772"/>
      <c r="AI98" s="772"/>
      <c r="AJ98" s="772"/>
      <c r="AK98" s="772"/>
      <c r="AL98" s="772"/>
      <c r="AM98" s="772"/>
      <c r="AN98" s="772"/>
      <c r="AO98" s="772"/>
      <c r="AP98" s="772"/>
      <c r="AQ98" s="772"/>
      <c r="AR98" s="772"/>
      <c r="AS98" s="772"/>
      <c r="AT98" s="772"/>
      <c r="AU98" s="772"/>
      <c r="AV98" s="772"/>
      <c r="AW98" s="772"/>
      <c r="AX98" s="772"/>
    </row>
    <row r="99" spans="1:50" s="394" customFormat="1" ht="20.100000000000001" hidden="1" customHeight="1">
      <c r="A99" s="388"/>
      <c r="B99" s="388"/>
      <c r="C99" s="388"/>
      <c r="D99" s="388"/>
      <c r="E99" s="388"/>
      <c r="F99" s="388"/>
      <c r="G99" s="387" t="e">
        <f>#REF!</f>
        <v>#REF!</v>
      </c>
      <c r="H99" s="950" t="e">
        <f>#REF!</f>
        <v>#REF!</v>
      </c>
      <c r="I99" s="950"/>
      <c r="J99" s="950"/>
      <c r="K99" s="950"/>
      <c r="O99" s="775"/>
      <c r="P99" s="775"/>
      <c r="Q99" s="775"/>
      <c r="R99" s="775"/>
      <c r="S99" s="775"/>
      <c r="T99" s="775"/>
      <c r="U99" s="775"/>
      <c r="V99" s="775"/>
      <c r="W99" s="775"/>
      <c r="X99" s="775"/>
      <c r="Y99" s="774"/>
      <c r="Z99" s="774"/>
      <c r="AA99" s="775"/>
      <c r="AB99" s="774"/>
      <c r="AC99" s="774"/>
      <c r="AD99" s="775"/>
      <c r="AE99" s="775"/>
      <c r="AF99" s="775"/>
      <c r="AG99" s="775"/>
      <c r="AH99" s="775"/>
      <c r="AI99" s="775"/>
      <c r="AJ99" s="775"/>
      <c r="AK99" s="775"/>
      <c r="AL99" s="775"/>
      <c r="AM99" s="775"/>
      <c r="AN99" s="775"/>
      <c r="AO99" s="775"/>
      <c r="AP99" s="775"/>
      <c r="AQ99" s="775"/>
      <c r="AR99" s="775"/>
      <c r="AS99" s="775"/>
      <c r="AT99" s="775"/>
      <c r="AU99" s="775"/>
      <c r="AV99" s="775"/>
      <c r="AW99" s="775"/>
      <c r="AX99" s="775"/>
    </row>
    <row r="100" spans="1:50" s="374" customFormat="1" ht="20.100000000000001" hidden="1" customHeight="1">
      <c r="A100" s="392" t="e">
        <f>#REF!</f>
        <v>#REF!</v>
      </c>
      <c r="B100" s="392"/>
      <c r="C100" s="392"/>
      <c r="D100" s="392"/>
      <c r="E100" s="392"/>
      <c r="F100" s="392"/>
      <c r="G100" s="387" t="e">
        <f>#REF!</f>
        <v>#REF!</v>
      </c>
      <c r="H100" s="950"/>
      <c r="I100" s="950"/>
      <c r="J100" s="950"/>
      <c r="K100" s="950"/>
      <c r="O100" s="772"/>
      <c r="P100" s="772"/>
      <c r="Q100" s="772"/>
      <c r="R100" s="772"/>
      <c r="S100" s="772"/>
      <c r="T100" s="772"/>
      <c r="U100" s="772"/>
      <c r="V100" s="772"/>
      <c r="W100" s="772"/>
      <c r="X100" s="772"/>
      <c r="Y100" s="774"/>
      <c r="Z100" s="774"/>
      <c r="AA100" s="772"/>
      <c r="AB100" s="774"/>
      <c r="AC100" s="774"/>
      <c r="AD100" s="772"/>
      <c r="AE100" s="772"/>
      <c r="AF100" s="772"/>
      <c r="AG100" s="772"/>
      <c r="AH100" s="772"/>
      <c r="AI100" s="772"/>
      <c r="AJ100" s="772"/>
      <c r="AK100" s="772"/>
      <c r="AL100" s="772"/>
      <c r="AM100" s="772"/>
      <c r="AN100" s="772"/>
      <c r="AO100" s="772"/>
      <c r="AP100" s="772"/>
      <c r="AQ100" s="772"/>
      <c r="AR100" s="772"/>
      <c r="AS100" s="772"/>
      <c r="AT100" s="772"/>
      <c r="AU100" s="772"/>
      <c r="AV100" s="772"/>
      <c r="AW100" s="772"/>
      <c r="AX100" s="772"/>
    </row>
    <row r="101" spans="1:50" s="374" customFormat="1" hidden="1">
      <c r="A101" s="388" t="e">
        <f>#REF!</f>
        <v>#REF!</v>
      </c>
      <c r="B101" s="388"/>
      <c r="C101" s="388"/>
      <c r="D101" s="388"/>
      <c r="E101" s="388"/>
      <c r="F101" s="388"/>
      <c r="G101" s="389" t="e">
        <f>#REF!</f>
        <v>#REF!</v>
      </c>
      <c r="H101" s="950" t="e">
        <f>#REF!</f>
        <v>#REF!</v>
      </c>
      <c r="I101" s="950"/>
      <c r="J101" s="950"/>
      <c r="K101" s="950"/>
      <c r="O101" s="772"/>
      <c r="P101" s="772"/>
      <c r="Q101" s="772"/>
      <c r="R101" s="772"/>
      <c r="S101" s="772"/>
      <c r="T101" s="772"/>
      <c r="U101" s="772"/>
      <c r="V101" s="772"/>
      <c r="W101" s="772"/>
      <c r="X101" s="772"/>
      <c r="Y101" s="774"/>
      <c r="Z101" s="774"/>
      <c r="AA101" s="772"/>
      <c r="AB101" s="773"/>
      <c r="AC101" s="774"/>
      <c r="AD101" s="772"/>
      <c r="AE101" s="772"/>
      <c r="AF101" s="772"/>
      <c r="AG101" s="772"/>
      <c r="AH101" s="772"/>
      <c r="AI101" s="772"/>
      <c r="AJ101" s="772"/>
      <c r="AK101" s="772"/>
      <c r="AL101" s="772"/>
      <c r="AM101" s="772"/>
      <c r="AN101" s="772"/>
      <c r="AO101" s="772"/>
      <c r="AP101" s="772"/>
      <c r="AQ101" s="772"/>
      <c r="AR101" s="772"/>
      <c r="AS101" s="772"/>
      <c r="AT101" s="772"/>
      <c r="AU101" s="772"/>
      <c r="AV101" s="772"/>
      <c r="AW101" s="772"/>
      <c r="AX101" s="772"/>
    </row>
    <row r="102" spans="1:50" s="374" customFormat="1" hidden="1">
      <c r="A102" s="388" t="e">
        <f>#REF!</f>
        <v>#REF!</v>
      </c>
      <c r="B102" s="388"/>
      <c r="C102" s="388"/>
      <c r="D102" s="388"/>
      <c r="E102" s="388"/>
      <c r="F102" s="388"/>
      <c r="G102" s="389" t="e">
        <f>#REF!</f>
        <v>#REF!</v>
      </c>
      <c r="H102" s="950" t="e">
        <f>#REF!</f>
        <v>#REF!</v>
      </c>
      <c r="I102" s="950"/>
      <c r="J102" s="950"/>
      <c r="K102" s="950"/>
      <c r="O102" s="772"/>
      <c r="P102" s="772"/>
      <c r="Q102" s="772"/>
      <c r="R102" s="772"/>
      <c r="S102" s="772"/>
      <c r="T102" s="772"/>
      <c r="U102" s="772"/>
      <c r="V102" s="772"/>
      <c r="W102" s="772"/>
      <c r="X102" s="772"/>
      <c r="Y102" s="774"/>
      <c r="Z102" s="774"/>
      <c r="AA102" s="772"/>
      <c r="AB102" s="773"/>
      <c r="AC102" s="774"/>
      <c r="AD102" s="772"/>
      <c r="AE102" s="772"/>
      <c r="AF102" s="772"/>
      <c r="AG102" s="772"/>
      <c r="AH102" s="772"/>
      <c r="AI102" s="772"/>
      <c r="AJ102" s="772"/>
      <c r="AK102" s="772"/>
      <c r="AL102" s="772"/>
      <c r="AM102" s="772"/>
      <c r="AN102" s="772"/>
      <c r="AO102" s="772"/>
      <c r="AP102" s="772"/>
      <c r="AQ102" s="772"/>
      <c r="AR102" s="772"/>
      <c r="AS102" s="772"/>
      <c r="AT102" s="772"/>
      <c r="AU102" s="772"/>
      <c r="AV102" s="772"/>
      <c r="AW102" s="772"/>
      <c r="AX102" s="772"/>
    </row>
    <row r="103" spans="1:50" s="374" customFormat="1" hidden="1">
      <c r="A103" s="388" t="e">
        <f>#REF!</f>
        <v>#REF!</v>
      </c>
      <c r="B103" s="388"/>
      <c r="C103" s="388"/>
      <c r="D103" s="388"/>
      <c r="E103" s="388"/>
      <c r="F103" s="388"/>
      <c r="G103" s="389" t="e">
        <f>#REF!</f>
        <v>#REF!</v>
      </c>
      <c r="H103" s="950" t="e">
        <f>#REF!</f>
        <v>#REF!</v>
      </c>
      <c r="I103" s="950"/>
      <c r="J103" s="950"/>
      <c r="K103" s="950"/>
      <c r="O103" s="772"/>
      <c r="P103" s="772"/>
      <c r="Q103" s="772"/>
      <c r="R103" s="772"/>
      <c r="S103" s="772"/>
      <c r="T103" s="772"/>
      <c r="U103" s="772"/>
      <c r="V103" s="772"/>
      <c r="W103" s="772"/>
      <c r="X103" s="772"/>
      <c r="Y103" s="774"/>
      <c r="Z103" s="774"/>
      <c r="AA103" s="772"/>
      <c r="AB103" s="773"/>
      <c r="AC103" s="774"/>
      <c r="AD103" s="772"/>
      <c r="AE103" s="772"/>
      <c r="AF103" s="772"/>
      <c r="AG103" s="772"/>
      <c r="AH103" s="772"/>
      <c r="AI103" s="772"/>
      <c r="AJ103" s="772"/>
      <c r="AK103" s="772"/>
      <c r="AL103" s="772"/>
      <c r="AM103" s="772"/>
      <c r="AN103" s="772"/>
      <c r="AO103" s="772"/>
      <c r="AP103" s="772"/>
      <c r="AQ103" s="772"/>
      <c r="AR103" s="772"/>
      <c r="AS103" s="772"/>
      <c r="AT103" s="772"/>
      <c r="AU103" s="772"/>
      <c r="AV103" s="772"/>
      <c r="AW103" s="772"/>
      <c r="AX103" s="772"/>
    </row>
    <row r="104" spans="1:50" s="374" customFormat="1" hidden="1">
      <c r="A104" s="388"/>
      <c r="B104" s="388"/>
      <c r="C104" s="388"/>
      <c r="D104" s="388"/>
      <c r="E104" s="388"/>
      <c r="F104" s="388"/>
      <c r="G104" s="387" t="e">
        <f>#REF!</f>
        <v>#REF!</v>
      </c>
      <c r="H104" s="950" t="e">
        <f>#REF!</f>
        <v>#REF!</v>
      </c>
      <c r="I104" s="950"/>
      <c r="J104" s="950"/>
      <c r="K104" s="950"/>
      <c r="O104" s="772"/>
      <c r="P104" s="772"/>
      <c r="Q104" s="772"/>
      <c r="R104" s="772"/>
      <c r="S104" s="772"/>
      <c r="T104" s="772"/>
      <c r="U104" s="772"/>
      <c r="V104" s="772"/>
      <c r="W104" s="772"/>
      <c r="X104" s="772"/>
      <c r="Y104" s="774"/>
      <c r="Z104" s="774"/>
      <c r="AA104" s="772"/>
      <c r="AB104" s="774"/>
      <c r="AC104" s="774"/>
      <c r="AD104" s="772"/>
      <c r="AE104" s="772"/>
      <c r="AF104" s="772"/>
      <c r="AG104" s="772"/>
      <c r="AH104" s="772"/>
      <c r="AI104" s="772"/>
      <c r="AJ104" s="772"/>
      <c r="AK104" s="772"/>
      <c r="AL104" s="772"/>
      <c r="AM104" s="772"/>
      <c r="AN104" s="772"/>
      <c r="AO104" s="772"/>
      <c r="AP104" s="772"/>
      <c r="AQ104" s="772"/>
      <c r="AR104" s="772"/>
      <c r="AS104" s="772"/>
      <c r="AT104" s="772"/>
      <c r="AU104" s="772"/>
      <c r="AV104" s="772"/>
      <c r="AW104" s="772"/>
      <c r="AX104" s="772"/>
    </row>
    <row r="105" spans="1:50" s="374" customFormat="1" ht="20.100000000000001" hidden="1" customHeight="1">
      <c r="A105" s="392" t="e">
        <f>#REF!</f>
        <v>#REF!</v>
      </c>
      <c r="B105" s="392"/>
      <c r="C105" s="392"/>
      <c r="D105" s="392"/>
      <c r="E105" s="392"/>
      <c r="F105" s="392"/>
      <c r="G105" s="387" t="e">
        <f>#REF!</f>
        <v>#REF!</v>
      </c>
      <c r="H105" s="950"/>
      <c r="I105" s="950"/>
      <c r="J105" s="950"/>
      <c r="K105" s="950"/>
      <c r="O105" s="772"/>
      <c r="P105" s="772"/>
      <c r="Q105" s="772"/>
      <c r="R105" s="772"/>
      <c r="S105" s="772"/>
      <c r="T105" s="772"/>
      <c r="U105" s="772"/>
      <c r="V105" s="772"/>
      <c r="W105" s="772"/>
      <c r="X105" s="772"/>
      <c r="Y105" s="774"/>
      <c r="Z105" s="774"/>
      <c r="AA105" s="772"/>
      <c r="AB105" s="774"/>
      <c r="AC105" s="774"/>
      <c r="AD105" s="772"/>
      <c r="AE105" s="772"/>
      <c r="AF105" s="772"/>
      <c r="AG105" s="772"/>
      <c r="AH105" s="772"/>
      <c r="AI105" s="772"/>
      <c r="AJ105" s="772"/>
      <c r="AK105" s="772"/>
      <c r="AL105" s="772"/>
      <c r="AM105" s="772"/>
      <c r="AN105" s="772"/>
      <c r="AO105" s="772"/>
      <c r="AP105" s="772"/>
      <c r="AQ105" s="772"/>
      <c r="AR105" s="772"/>
      <c r="AS105" s="772"/>
      <c r="AT105" s="772"/>
      <c r="AU105" s="772"/>
      <c r="AV105" s="772"/>
      <c r="AW105" s="772"/>
      <c r="AX105" s="772"/>
    </row>
    <row r="106" spans="1:50" s="374" customFormat="1" hidden="1">
      <c r="A106" s="388" t="e">
        <f>#REF!</f>
        <v>#REF!</v>
      </c>
      <c r="B106" s="388"/>
      <c r="C106" s="388"/>
      <c r="D106" s="388"/>
      <c r="E106" s="388"/>
      <c r="F106" s="388"/>
      <c r="G106" s="389" t="e">
        <f>#REF!</f>
        <v>#REF!</v>
      </c>
      <c r="H106" s="950" t="e">
        <f>#REF!</f>
        <v>#REF!</v>
      </c>
      <c r="I106" s="950"/>
      <c r="J106" s="950"/>
      <c r="K106" s="950"/>
      <c r="O106" s="772"/>
      <c r="P106" s="772"/>
      <c r="Q106" s="772"/>
      <c r="R106" s="772"/>
      <c r="S106" s="772"/>
      <c r="T106" s="772"/>
      <c r="U106" s="772"/>
      <c r="V106" s="772"/>
      <c r="W106" s="772"/>
      <c r="X106" s="772"/>
      <c r="Y106" s="774"/>
      <c r="Z106" s="774"/>
      <c r="AA106" s="772"/>
      <c r="AB106" s="773"/>
      <c r="AC106" s="774"/>
      <c r="AD106" s="772"/>
      <c r="AE106" s="772"/>
      <c r="AF106" s="772"/>
      <c r="AG106" s="772"/>
      <c r="AH106" s="772"/>
      <c r="AI106" s="772"/>
      <c r="AJ106" s="772"/>
      <c r="AK106" s="772"/>
      <c r="AL106" s="772"/>
      <c r="AM106" s="772"/>
      <c r="AN106" s="772"/>
      <c r="AO106" s="772"/>
      <c r="AP106" s="772"/>
      <c r="AQ106" s="772"/>
      <c r="AR106" s="772"/>
      <c r="AS106" s="772"/>
      <c r="AT106" s="772"/>
      <c r="AU106" s="772"/>
      <c r="AV106" s="772"/>
      <c r="AW106" s="772"/>
      <c r="AX106" s="772"/>
    </row>
    <row r="107" spans="1:50" s="374" customFormat="1" hidden="1">
      <c r="A107" s="388" t="e">
        <f>#REF!</f>
        <v>#REF!</v>
      </c>
      <c r="B107" s="388"/>
      <c r="C107" s="388"/>
      <c r="D107" s="388"/>
      <c r="E107" s="388"/>
      <c r="F107" s="388"/>
      <c r="G107" s="389" t="e">
        <f>#REF!</f>
        <v>#REF!</v>
      </c>
      <c r="H107" s="950" t="e">
        <f>#REF!</f>
        <v>#REF!</v>
      </c>
      <c r="I107" s="950"/>
      <c r="J107" s="950"/>
      <c r="K107" s="950"/>
      <c r="O107" s="772"/>
      <c r="P107" s="772"/>
      <c r="Q107" s="772"/>
      <c r="R107" s="772"/>
      <c r="S107" s="772"/>
      <c r="T107" s="772"/>
      <c r="U107" s="772"/>
      <c r="V107" s="772"/>
      <c r="W107" s="772"/>
      <c r="X107" s="772"/>
      <c r="Y107" s="774"/>
      <c r="Z107" s="774"/>
      <c r="AA107" s="772"/>
      <c r="AB107" s="773"/>
      <c r="AC107" s="774"/>
      <c r="AD107" s="772"/>
      <c r="AE107" s="772"/>
      <c r="AF107" s="772"/>
      <c r="AG107" s="772"/>
      <c r="AH107" s="772"/>
      <c r="AI107" s="772"/>
      <c r="AJ107" s="772"/>
      <c r="AK107" s="772"/>
      <c r="AL107" s="772"/>
      <c r="AM107" s="772"/>
      <c r="AN107" s="772"/>
      <c r="AO107" s="772"/>
      <c r="AP107" s="772"/>
      <c r="AQ107" s="772"/>
      <c r="AR107" s="772"/>
      <c r="AS107" s="772"/>
      <c r="AT107" s="772"/>
      <c r="AU107" s="772"/>
      <c r="AV107" s="772"/>
      <c r="AW107" s="772"/>
      <c r="AX107" s="772"/>
    </row>
    <row r="108" spans="1:50" s="374" customFormat="1" hidden="1">
      <c r="A108" s="388" t="e">
        <f>#REF!</f>
        <v>#REF!</v>
      </c>
      <c r="B108" s="388"/>
      <c r="C108" s="388"/>
      <c r="D108" s="388"/>
      <c r="E108" s="388"/>
      <c r="F108" s="388"/>
      <c r="G108" s="389" t="e">
        <f>#REF!</f>
        <v>#REF!</v>
      </c>
      <c r="H108" s="950" t="e">
        <f>#REF!</f>
        <v>#REF!</v>
      </c>
      <c r="I108" s="950"/>
      <c r="J108" s="950"/>
      <c r="K108" s="950"/>
      <c r="O108" s="772"/>
      <c r="P108" s="772"/>
      <c r="Q108" s="772"/>
      <c r="R108" s="772"/>
      <c r="S108" s="772"/>
      <c r="T108" s="772"/>
      <c r="U108" s="772"/>
      <c r="V108" s="772"/>
      <c r="W108" s="772"/>
      <c r="X108" s="772"/>
      <c r="Y108" s="774"/>
      <c r="Z108" s="774"/>
      <c r="AA108" s="772"/>
      <c r="AB108" s="773"/>
      <c r="AC108" s="774"/>
      <c r="AD108" s="772"/>
      <c r="AE108" s="772"/>
      <c r="AF108" s="772"/>
      <c r="AG108" s="772"/>
      <c r="AH108" s="772"/>
      <c r="AI108" s="772"/>
      <c r="AJ108" s="772"/>
      <c r="AK108" s="772"/>
      <c r="AL108" s="772"/>
      <c r="AM108" s="772"/>
      <c r="AN108" s="772"/>
      <c r="AO108" s="772"/>
      <c r="AP108" s="772"/>
      <c r="AQ108" s="772"/>
      <c r="AR108" s="772"/>
      <c r="AS108" s="772"/>
      <c r="AT108" s="772"/>
      <c r="AU108" s="772"/>
      <c r="AV108" s="772"/>
      <c r="AW108" s="772"/>
      <c r="AX108" s="772"/>
    </row>
    <row r="109" spans="1:50" s="374" customFormat="1" hidden="1">
      <c r="A109" s="388" t="e">
        <f>#REF!</f>
        <v>#REF!</v>
      </c>
      <c r="B109" s="388"/>
      <c r="C109" s="388"/>
      <c r="D109" s="388"/>
      <c r="E109" s="388"/>
      <c r="F109" s="388"/>
      <c r="G109" s="389" t="e">
        <f>#REF!</f>
        <v>#REF!</v>
      </c>
      <c r="H109" s="950" t="e">
        <f>#REF!</f>
        <v>#REF!</v>
      </c>
      <c r="I109" s="950"/>
      <c r="J109" s="950"/>
      <c r="K109" s="950"/>
      <c r="O109" s="772"/>
      <c r="P109" s="772"/>
      <c r="Q109" s="772"/>
      <c r="R109" s="772"/>
      <c r="S109" s="772"/>
      <c r="T109" s="772"/>
      <c r="U109" s="772"/>
      <c r="V109" s="772"/>
      <c r="W109" s="772"/>
      <c r="X109" s="772"/>
      <c r="Y109" s="774"/>
      <c r="Z109" s="774"/>
      <c r="AA109" s="772"/>
      <c r="AB109" s="773"/>
      <c r="AC109" s="774"/>
      <c r="AD109" s="772"/>
      <c r="AE109" s="772"/>
      <c r="AF109" s="772"/>
      <c r="AG109" s="772"/>
      <c r="AH109" s="772"/>
      <c r="AI109" s="772"/>
      <c r="AJ109" s="772"/>
      <c r="AK109" s="772"/>
      <c r="AL109" s="772"/>
      <c r="AM109" s="772"/>
      <c r="AN109" s="772"/>
      <c r="AO109" s="772"/>
      <c r="AP109" s="772"/>
      <c r="AQ109" s="772"/>
      <c r="AR109" s="772"/>
      <c r="AS109" s="772"/>
      <c r="AT109" s="772"/>
      <c r="AU109" s="772"/>
      <c r="AV109" s="772"/>
      <c r="AW109" s="772"/>
      <c r="AX109" s="772"/>
    </row>
    <row r="110" spans="1:50" s="394" customFormat="1" ht="20.100000000000001" hidden="1" customHeight="1">
      <c r="A110" s="388"/>
      <c r="B110" s="388"/>
      <c r="C110" s="388"/>
      <c r="D110" s="388"/>
      <c r="E110" s="388"/>
      <c r="F110" s="388"/>
      <c r="G110" s="387" t="e">
        <f>#REF!</f>
        <v>#REF!</v>
      </c>
      <c r="H110" s="950" t="e">
        <f>#REF!</f>
        <v>#REF!</v>
      </c>
      <c r="I110" s="950"/>
      <c r="J110" s="950"/>
      <c r="K110" s="950"/>
      <c r="O110" s="775"/>
      <c r="P110" s="775"/>
      <c r="Q110" s="775"/>
      <c r="R110" s="775"/>
      <c r="S110" s="775"/>
      <c r="T110" s="775"/>
      <c r="U110" s="775"/>
      <c r="V110" s="775"/>
      <c r="W110" s="775"/>
      <c r="X110" s="775"/>
      <c r="Y110" s="774"/>
      <c r="Z110" s="774"/>
      <c r="AA110" s="775"/>
      <c r="AB110" s="774"/>
      <c r="AC110" s="774"/>
      <c r="AD110" s="775"/>
      <c r="AE110" s="775"/>
      <c r="AF110" s="775"/>
      <c r="AG110" s="775"/>
      <c r="AH110" s="775"/>
      <c r="AI110" s="775"/>
      <c r="AJ110" s="775"/>
      <c r="AK110" s="775"/>
      <c r="AL110" s="775"/>
      <c r="AM110" s="775"/>
      <c r="AN110" s="775"/>
      <c r="AO110" s="775"/>
      <c r="AP110" s="775"/>
      <c r="AQ110" s="775"/>
      <c r="AR110" s="775"/>
      <c r="AS110" s="775"/>
      <c r="AT110" s="775"/>
      <c r="AU110" s="775"/>
      <c r="AV110" s="775"/>
      <c r="AW110" s="775"/>
      <c r="AX110" s="775"/>
    </row>
    <row r="111" spans="1:50" s="374" customFormat="1" ht="20.100000000000001" hidden="1" customHeight="1">
      <c r="A111" s="395"/>
      <c r="B111" s="395"/>
      <c r="C111" s="395"/>
      <c r="D111" s="395"/>
      <c r="E111" s="395"/>
      <c r="F111" s="395"/>
      <c r="G111" s="387" t="e">
        <f>#REF!</f>
        <v>#REF!</v>
      </c>
      <c r="H111" s="950" t="e">
        <f>#REF!</f>
        <v>#REF!</v>
      </c>
      <c r="I111" s="950"/>
      <c r="J111" s="950"/>
      <c r="K111" s="950"/>
      <c r="O111" s="772"/>
      <c r="P111" s="772"/>
      <c r="Q111" s="772"/>
      <c r="R111" s="772"/>
      <c r="S111" s="772"/>
      <c r="T111" s="772"/>
      <c r="U111" s="772"/>
      <c r="V111" s="772"/>
      <c r="W111" s="772"/>
      <c r="X111" s="772"/>
      <c r="Y111" s="774"/>
      <c r="Z111" s="774"/>
      <c r="AA111" s="772"/>
      <c r="AB111" s="774"/>
      <c r="AC111" s="774"/>
      <c r="AD111" s="772"/>
      <c r="AE111" s="772"/>
      <c r="AF111" s="772"/>
      <c r="AG111" s="772"/>
      <c r="AH111" s="772"/>
      <c r="AI111" s="772"/>
      <c r="AJ111" s="772"/>
      <c r="AK111" s="772"/>
      <c r="AL111" s="772"/>
      <c r="AM111" s="772"/>
      <c r="AN111" s="772"/>
      <c r="AO111" s="772"/>
      <c r="AP111" s="772"/>
      <c r="AQ111" s="772"/>
      <c r="AR111" s="772"/>
      <c r="AS111" s="772"/>
      <c r="AT111" s="772"/>
      <c r="AU111" s="772"/>
      <c r="AV111" s="772"/>
      <c r="AW111" s="772"/>
      <c r="AX111" s="772"/>
    </row>
    <row r="112" spans="1:50" s="374" customFormat="1" hidden="1">
      <c r="A112" s="395"/>
      <c r="B112" s="395"/>
      <c r="C112" s="395"/>
      <c r="D112" s="395"/>
      <c r="E112" s="395"/>
      <c r="F112" s="395"/>
      <c r="G112" s="387"/>
      <c r="H112" s="950"/>
      <c r="I112" s="950"/>
      <c r="J112" s="950"/>
      <c r="K112" s="950"/>
      <c r="O112" s="772"/>
      <c r="P112" s="772"/>
      <c r="Q112" s="772"/>
      <c r="R112" s="772"/>
      <c r="S112" s="772"/>
      <c r="T112" s="772"/>
      <c r="U112" s="772"/>
      <c r="V112" s="772"/>
      <c r="W112" s="772"/>
      <c r="X112" s="772"/>
      <c r="Y112" s="774"/>
      <c r="Z112" s="774"/>
      <c r="AA112" s="772"/>
      <c r="AB112" s="774"/>
      <c r="AC112" s="774"/>
      <c r="AD112" s="772"/>
      <c r="AE112" s="772"/>
      <c r="AF112" s="772"/>
      <c r="AG112" s="772"/>
      <c r="AH112" s="772"/>
      <c r="AI112" s="772"/>
      <c r="AJ112" s="772"/>
      <c r="AK112" s="772"/>
      <c r="AL112" s="772"/>
      <c r="AM112" s="772"/>
      <c r="AN112" s="772"/>
      <c r="AO112" s="772"/>
      <c r="AP112" s="772"/>
      <c r="AQ112" s="772"/>
      <c r="AR112" s="772"/>
      <c r="AS112" s="772"/>
      <c r="AT112" s="772"/>
      <c r="AU112" s="772"/>
      <c r="AV112" s="772"/>
      <c r="AW112" s="772"/>
      <c r="AX112" s="772"/>
    </row>
    <row r="113" spans="1:50" s="374" customFormat="1" ht="20.100000000000001" hidden="1" customHeight="1">
      <c r="A113" s="391" t="e">
        <f>#REF!</f>
        <v>#REF!</v>
      </c>
      <c r="B113" s="391"/>
      <c r="C113" s="391"/>
      <c r="D113" s="391"/>
      <c r="E113" s="391"/>
      <c r="F113" s="391"/>
      <c r="G113" s="387" t="e">
        <f>#REF!</f>
        <v>#REF!</v>
      </c>
      <c r="H113" s="950"/>
      <c r="I113" s="950"/>
      <c r="J113" s="950"/>
      <c r="K113" s="950"/>
      <c r="O113" s="772"/>
      <c r="P113" s="772"/>
      <c r="Q113" s="772"/>
      <c r="R113" s="772"/>
      <c r="S113" s="772"/>
      <c r="T113" s="772"/>
      <c r="U113" s="772"/>
      <c r="V113" s="772"/>
      <c r="W113" s="772"/>
      <c r="X113" s="772"/>
      <c r="Y113" s="774"/>
      <c r="Z113" s="774"/>
      <c r="AA113" s="772"/>
      <c r="AB113" s="774"/>
      <c r="AC113" s="774"/>
      <c r="AD113" s="772"/>
      <c r="AE113" s="772"/>
      <c r="AF113" s="772"/>
      <c r="AG113" s="772"/>
      <c r="AH113" s="772"/>
      <c r="AI113" s="772"/>
      <c r="AJ113" s="772"/>
      <c r="AK113" s="772"/>
      <c r="AL113" s="772"/>
      <c r="AM113" s="772"/>
      <c r="AN113" s="772"/>
      <c r="AO113" s="772"/>
      <c r="AP113" s="772"/>
      <c r="AQ113" s="772"/>
      <c r="AR113" s="772"/>
      <c r="AS113" s="772"/>
      <c r="AT113" s="772"/>
      <c r="AU113" s="772"/>
      <c r="AV113" s="772"/>
      <c r="AW113" s="772"/>
      <c r="AX113" s="772"/>
    </row>
    <row r="114" spans="1:50" s="374" customFormat="1" ht="30" hidden="1" customHeight="1">
      <c r="A114" s="392" t="e">
        <f>#REF!</f>
        <v>#REF!</v>
      </c>
      <c r="B114" s="392"/>
      <c r="C114" s="392"/>
      <c r="D114" s="392"/>
      <c r="E114" s="392"/>
      <c r="F114" s="392"/>
      <c r="G114" s="387" t="e">
        <f>#REF!</f>
        <v>#REF!</v>
      </c>
      <c r="H114" s="950"/>
      <c r="I114" s="950"/>
      <c r="J114" s="950"/>
      <c r="K114" s="950"/>
      <c r="O114" s="772"/>
      <c r="P114" s="772"/>
      <c r="Q114" s="772"/>
      <c r="R114" s="772"/>
      <c r="S114" s="772"/>
      <c r="T114" s="772"/>
      <c r="U114" s="772"/>
      <c r="V114" s="772"/>
      <c r="W114" s="772"/>
      <c r="X114" s="772"/>
      <c r="Y114" s="774"/>
      <c r="Z114" s="774"/>
      <c r="AA114" s="772"/>
      <c r="AB114" s="774"/>
      <c r="AC114" s="774"/>
      <c r="AD114" s="772"/>
      <c r="AE114" s="772"/>
      <c r="AF114" s="772"/>
      <c r="AG114" s="772"/>
      <c r="AH114" s="772"/>
      <c r="AI114" s="772"/>
      <c r="AJ114" s="772"/>
      <c r="AK114" s="772"/>
      <c r="AL114" s="772"/>
      <c r="AM114" s="772"/>
      <c r="AN114" s="772"/>
      <c r="AO114" s="772"/>
      <c r="AP114" s="772"/>
      <c r="AQ114" s="772"/>
      <c r="AR114" s="772"/>
      <c r="AS114" s="772"/>
      <c r="AT114" s="772"/>
      <c r="AU114" s="772"/>
      <c r="AV114" s="772"/>
      <c r="AW114" s="772"/>
      <c r="AX114" s="772"/>
    </row>
    <row r="115" spans="1:50" s="374" customFormat="1" hidden="1">
      <c r="A115" s="388" t="e">
        <f>#REF!</f>
        <v>#REF!</v>
      </c>
      <c r="B115" s="388"/>
      <c r="C115" s="388"/>
      <c r="D115" s="388"/>
      <c r="E115" s="388"/>
      <c r="F115" s="388"/>
      <c r="G115" s="389" t="e">
        <f>#REF!</f>
        <v>#REF!</v>
      </c>
      <c r="H115" s="950" t="e">
        <f>#REF!</f>
        <v>#REF!</v>
      </c>
      <c r="I115" s="950"/>
      <c r="J115" s="950"/>
      <c r="K115" s="950"/>
      <c r="O115" s="772"/>
      <c r="P115" s="772"/>
      <c r="Q115" s="772"/>
      <c r="R115" s="772"/>
      <c r="S115" s="772"/>
      <c r="T115" s="772"/>
      <c r="U115" s="772"/>
      <c r="V115" s="772"/>
      <c r="W115" s="772"/>
      <c r="X115" s="772"/>
      <c r="Y115" s="774"/>
      <c r="Z115" s="774"/>
      <c r="AA115" s="772"/>
      <c r="AB115" s="773"/>
      <c r="AC115" s="774"/>
      <c r="AD115" s="772"/>
      <c r="AE115" s="772"/>
      <c r="AF115" s="772"/>
      <c r="AG115" s="772"/>
      <c r="AH115" s="772"/>
      <c r="AI115" s="772"/>
      <c r="AJ115" s="772"/>
      <c r="AK115" s="772"/>
      <c r="AL115" s="772"/>
      <c r="AM115" s="772"/>
      <c r="AN115" s="772"/>
      <c r="AO115" s="772"/>
      <c r="AP115" s="772"/>
      <c r="AQ115" s="772"/>
      <c r="AR115" s="772"/>
      <c r="AS115" s="772"/>
      <c r="AT115" s="772"/>
      <c r="AU115" s="772"/>
      <c r="AV115" s="772"/>
      <c r="AW115" s="772"/>
      <c r="AX115" s="772"/>
    </row>
    <row r="116" spans="1:50" s="374" customFormat="1" hidden="1">
      <c r="A116" s="388" t="e">
        <f>#REF!</f>
        <v>#REF!</v>
      </c>
      <c r="B116" s="388"/>
      <c r="C116" s="388"/>
      <c r="D116" s="388"/>
      <c r="E116" s="388"/>
      <c r="F116" s="388"/>
      <c r="G116" s="389" t="e">
        <f>#REF!</f>
        <v>#REF!</v>
      </c>
      <c r="H116" s="950" t="e">
        <f>#REF!</f>
        <v>#REF!</v>
      </c>
      <c r="I116" s="950"/>
      <c r="J116" s="950"/>
      <c r="K116" s="950"/>
      <c r="O116" s="772"/>
      <c r="P116" s="772"/>
      <c r="Q116" s="772"/>
      <c r="R116" s="772"/>
      <c r="S116" s="772"/>
      <c r="T116" s="772"/>
      <c r="U116" s="772"/>
      <c r="V116" s="772"/>
      <c r="W116" s="772"/>
      <c r="X116" s="772"/>
      <c r="Y116" s="774"/>
      <c r="Z116" s="774"/>
      <c r="AA116" s="772"/>
      <c r="AB116" s="773"/>
      <c r="AC116" s="774"/>
      <c r="AD116" s="772"/>
      <c r="AE116" s="772"/>
      <c r="AF116" s="772"/>
      <c r="AG116" s="772"/>
      <c r="AH116" s="772"/>
      <c r="AI116" s="772"/>
      <c r="AJ116" s="772"/>
      <c r="AK116" s="772"/>
      <c r="AL116" s="772"/>
      <c r="AM116" s="772"/>
      <c r="AN116" s="772"/>
      <c r="AO116" s="772"/>
      <c r="AP116" s="772"/>
      <c r="AQ116" s="772"/>
      <c r="AR116" s="772"/>
      <c r="AS116" s="772"/>
      <c r="AT116" s="772"/>
      <c r="AU116" s="772"/>
      <c r="AV116" s="772"/>
      <c r="AW116" s="772"/>
      <c r="AX116" s="772"/>
    </row>
    <row r="117" spans="1:50" s="374" customFormat="1" hidden="1">
      <c r="A117" s="388" t="e">
        <f>#REF!</f>
        <v>#REF!</v>
      </c>
      <c r="B117" s="388"/>
      <c r="C117" s="388"/>
      <c r="D117" s="388"/>
      <c r="E117" s="388"/>
      <c r="F117" s="388"/>
      <c r="G117" s="389" t="e">
        <f>#REF!</f>
        <v>#REF!</v>
      </c>
      <c r="H117" s="950" t="e">
        <f>#REF!</f>
        <v>#REF!</v>
      </c>
      <c r="I117" s="950"/>
      <c r="J117" s="950"/>
      <c r="K117" s="950"/>
      <c r="O117" s="772"/>
      <c r="P117" s="772"/>
      <c r="Q117" s="772"/>
      <c r="R117" s="772"/>
      <c r="S117" s="772"/>
      <c r="T117" s="772"/>
      <c r="U117" s="772"/>
      <c r="V117" s="772"/>
      <c r="W117" s="772"/>
      <c r="X117" s="772"/>
      <c r="Y117" s="774"/>
      <c r="Z117" s="774"/>
      <c r="AA117" s="772"/>
      <c r="AB117" s="773"/>
      <c r="AC117" s="774"/>
      <c r="AD117" s="772"/>
      <c r="AE117" s="772"/>
      <c r="AF117" s="772"/>
      <c r="AG117" s="772"/>
      <c r="AH117" s="772"/>
      <c r="AI117" s="772"/>
      <c r="AJ117" s="772"/>
      <c r="AK117" s="772"/>
      <c r="AL117" s="772"/>
      <c r="AM117" s="772"/>
      <c r="AN117" s="772"/>
      <c r="AO117" s="772"/>
      <c r="AP117" s="772"/>
      <c r="AQ117" s="772"/>
      <c r="AR117" s="772"/>
      <c r="AS117" s="772"/>
      <c r="AT117" s="772"/>
      <c r="AU117" s="772"/>
      <c r="AV117" s="772"/>
      <c r="AW117" s="772"/>
      <c r="AX117" s="772"/>
    </row>
    <row r="118" spans="1:50" s="374" customFormat="1" ht="20.100000000000001" hidden="1" customHeight="1">
      <c r="A118" s="396"/>
      <c r="B118" s="396"/>
      <c r="C118" s="396"/>
      <c r="D118" s="396"/>
      <c r="E118" s="396"/>
      <c r="F118" s="396"/>
      <c r="G118" s="387" t="e">
        <f>#REF!</f>
        <v>#REF!</v>
      </c>
      <c r="H118" s="950" t="e">
        <f>#REF!</f>
        <v>#REF!</v>
      </c>
      <c r="I118" s="950"/>
      <c r="J118" s="950"/>
      <c r="K118" s="950"/>
      <c r="O118" s="772"/>
      <c r="P118" s="772"/>
      <c r="Q118" s="772"/>
      <c r="R118" s="772"/>
      <c r="S118" s="772"/>
      <c r="T118" s="772"/>
      <c r="U118" s="772"/>
      <c r="V118" s="772"/>
      <c r="W118" s="772"/>
      <c r="X118" s="772"/>
      <c r="Y118" s="774"/>
      <c r="Z118" s="774"/>
      <c r="AA118" s="772"/>
      <c r="AB118" s="774"/>
      <c r="AC118" s="774"/>
      <c r="AD118" s="772"/>
      <c r="AE118" s="772"/>
      <c r="AF118" s="772"/>
      <c r="AG118" s="772"/>
      <c r="AH118" s="772"/>
      <c r="AI118" s="772"/>
      <c r="AJ118" s="772"/>
      <c r="AK118" s="772"/>
      <c r="AL118" s="772"/>
      <c r="AM118" s="772"/>
      <c r="AN118" s="772"/>
      <c r="AO118" s="772"/>
      <c r="AP118" s="772"/>
      <c r="AQ118" s="772"/>
      <c r="AR118" s="772"/>
      <c r="AS118" s="772"/>
      <c r="AT118" s="772"/>
      <c r="AU118" s="772"/>
      <c r="AV118" s="772"/>
      <c r="AW118" s="772"/>
      <c r="AX118" s="772"/>
    </row>
    <row r="119" spans="1:50" s="374" customFormat="1" ht="20.100000000000001" hidden="1" customHeight="1">
      <c r="A119" s="395"/>
      <c r="B119" s="395"/>
      <c r="C119" s="395"/>
      <c r="D119" s="395"/>
      <c r="E119" s="395"/>
      <c r="F119" s="395"/>
      <c r="G119" s="387" t="e">
        <f>#REF!</f>
        <v>#REF!</v>
      </c>
      <c r="H119" s="950" t="e">
        <f>#REF!</f>
        <v>#REF!</v>
      </c>
      <c r="I119" s="950"/>
      <c r="J119" s="950"/>
      <c r="K119" s="950"/>
      <c r="O119" s="772"/>
      <c r="P119" s="772"/>
      <c r="Q119" s="772"/>
      <c r="R119" s="772"/>
      <c r="S119" s="772"/>
      <c r="T119" s="772"/>
      <c r="U119" s="772"/>
      <c r="V119" s="772"/>
      <c r="W119" s="772"/>
      <c r="X119" s="772"/>
      <c r="Y119" s="774"/>
      <c r="Z119" s="774"/>
      <c r="AA119" s="772"/>
      <c r="AB119" s="774"/>
      <c r="AC119" s="774"/>
      <c r="AD119" s="772"/>
      <c r="AE119" s="772"/>
      <c r="AF119" s="772"/>
      <c r="AG119" s="772"/>
      <c r="AH119" s="772"/>
      <c r="AI119" s="772"/>
      <c r="AJ119" s="772"/>
      <c r="AK119" s="772"/>
      <c r="AL119" s="772"/>
      <c r="AM119" s="772"/>
      <c r="AN119" s="772"/>
      <c r="AO119" s="772"/>
      <c r="AP119" s="772"/>
      <c r="AQ119" s="772"/>
      <c r="AR119" s="772"/>
      <c r="AS119" s="772"/>
      <c r="AT119" s="772"/>
      <c r="AU119" s="772"/>
      <c r="AV119" s="772"/>
      <c r="AW119" s="772"/>
      <c r="AX119" s="772"/>
    </row>
    <row r="120" spans="1:50" s="374" customFormat="1" ht="20.100000000000001" hidden="1" customHeight="1">
      <c r="A120" s="386" t="e">
        <f>#REF!</f>
        <v>#REF!</v>
      </c>
      <c r="B120" s="386"/>
      <c r="C120" s="386"/>
      <c r="D120" s="386"/>
      <c r="E120" s="386"/>
      <c r="F120" s="386"/>
      <c r="G120" s="387" t="e">
        <f>#REF!</f>
        <v>#REF!</v>
      </c>
      <c r="H120" s="950"/>
      <c r="I120" s="950"/>
      <c r="J120" s="950"/>
      <c r="K120" s="950"/>
      <c r="O120" s="772"/>
      <c r="P120" s="772"/>
      <c r="Q120" s="772"/>
      <c r="R120" s="772"/>
      <c r="S120" s="772"/>
      <c r="T120" s="772"/>
      <c r="U120" s="772"/>
      <c r="V120" s="772"/>
      <c r="W120" s="772"/>
      <c r="X120" s="772"/>
      <c r="Y120" s="774"/>
      <c r="Z120" s="774"/>
      <c r="AA120" s="772"/>
      <c r="AB120" s="774"/>
      <c r="AC120" s="774"/>
      <c r="AD120" s="772"/>
      <c r="AE120" s="772"/>
      <c r="AF120" s="772"/>
      <c r="AG120" s="772"/>
      <c r="AH120" s="772"/>
      <c r="AI120" s="772"/>
      <c r="AJ120" s="772"/>
      <c r="AK120" s="772"/>
      <c r="AL120" s="772"/>
      <c r="AM120" s="772"/>
      <c r="AN120" s="772"/>
      <c r="AO120" s="772"/>
      <c r="AP120" s="772"/>
      <c r="AQ120" s="772"/>
      <c r="AR120" s="772"/>
      <c r="AS120" s="772"/>
      <c r="AT120" s="772"/>
      <c r="AU120" s="772"/>
      <c r="AV120" s="772"/>
      <c r="AW120" s="772"/>
      <c r="AX120" s="772"/>
    </row>
    <row r="121" spans="1:50" s="374" customFormat="1" ht="30" hidden="1" customHeight="1">
      <c r="A121" s="391" t="e">
        <f>#REF!</f>
        <v>#REF!</v>
      </c>
      <c r="B121" s="391"/>
      <c r="C121" s="391"/>
      <c r="D121" s="391"/>
      <c r="E121" s="391"/>
      <c r="F121" s="391"/>
      <c r="G121" s="387" t="e">
        <f>#REF!</f>
        <v>#REF!</v>
      </c>
      <c r="H121" s="950"/>
      <c r="I121" s="950"/>
      <c r="J121" s="950"/>
      <c r="K121" s="950"/>
      <c r="O121" s="772"/>
      <c r="P121" s="772"/>
      <c r="Q121" s="772"/>
      <c r="R121" s="772"/>
      <c r="S121" s="772"/>
      <c r="T121" s="772"/>
      <c r="U121" s="772"/>
      <c r="V121" s="772"/>
      <c r="W121" s="772"/>
      <c r="X121" s="772"/>
      <c r="Y121" s="774"/>
      <c r="Z121" s="774"/>
      <c r="AA121" s="772"/>
      <c r="AB121" s="774"/>
      <c r="AC121" s="774"/>
      <c r="AD121" s="772"/>
      <c r="AE121" s="772"/>
      <c r="AF121" s="772"/>
      <c r="AG121" s="772"/>
      <c r="AH121" s="772"/>
      <c r="AI121" s="772"/>
      <c r="AJ121" s="772"/>
      <c r="AK121" s="772"/>
      <c r="AL121" s="772"/>
      <c r="AM121" s="772"/>
      <c r="AN121" s="772"/>
      <c r="AO121" s="772"/>
      <c r="AP121" s="772"/>
      <c r="AQ121" s="772"/>
      <c r="AR121" s="772"/>
      <c r="AS121" s="772"/>
      <c r="AT121" s="772"/>
      <c r="AU121" s="772"/>
      <c r="AV121" s="772"/>
      <c r="AW121" s="772"/>
      <c r="AX121" s="772"/>
    </row>
    <row r="122" spans="1:50" s="374" customFormat="1" ht="20.100000000000001" hidden="1" customHeight="1">
      <c r="A122" s="388" t="e">
        <f>#REF!</f>
        <v>#REF!</v>
      </c>
      <c r="B122" s="388"/>
      <c r="C122" s="388"/>
      <c r="D122" s="388"/>
      <c r="E122" s="388"/>
      <c r="F122" s="388"/>
      <c r="G122" s="389" t="e">
        <f>#REF!</f>
        <v>#REF!</v>
      </c>
      <c r="H122" s="950" t="e">
        <f>#REF!</f>
        <v>#REF!</v>
      </c>
      <c r="I122" s="950"/>
      <c r="J122" s="950"/>
      <c r="K122" s="950"/>
      <c r="O122" s="772"/>
      <c r="P122" s="772"/>
      <c r="Q122" s="772"/>
      <c r="R122" s="772"/>
      <c r="S122" s="772"/>
      <c r="T122" s="772"/>
      <c r="U122" s="772"/>
      <c r="V122" s="772"/>
      <c r="W122" s="772"/>
      <c r="X122" s="772"/>
      <c r="Y122" s="774"/>
      <c r="Z122" s="774"/>
      <c r="AA122" s="772"/>
      <c r="AB122" s="773"/>
      <c r="AC122" s="774"/>
      <c r="AD122" s="772"/>
      <c r="AE122" s="772"/>
      <c r="AF122" s="772"/>
      <c r="AG122" s="772"/>
      <c r="AH122" s="772"/>
      <c r="AI122" s="772"/>
      <c r="AJ122" s="772"/>
      <c r="AK122" s="772"/>
      <c r="AL122" s="772"/>
      <c r="AM122" s="772"/>
      <c r="AN122" s="772"/>
      <c r="AO122" s="772"/>
      <c r="AP122" s="772"/>
      <c r="AQ122" s="772"/>
      <c r="AR122" s="772"/>
      <c r="AS122" s="772"/>
      <c r="AT122" s="772"/>
      <c r="AU122" s="772"/>
      <c r="AV122" s="772"/>
      <c r="AW122" s="772"/>
      <c r="AX122" s="772"/>
    </row>
    <row r="123" spans="1:50" s="374" customFormat="1" ht="20.100000000000001" hidden="1" customHeight="1">
      <c r="A123" s="388" t="e">
        <f>#REF!</f>
        <v>#REF!</v>
      </c>
      <c r="B123" s="388"/>
      <c r="C123" s="388"/>
      <c r="D123" s="388"/>
      <c r="E123" s="388"/>
      <c r="F123" s="388"/>
      <c r="G123" s="389" t="e">
        <f>#REF!</f>
        <v>#REF!</v>
      </c>
      <c r="H123" s="950" t="e">
        <f>#REF!</f>
        <v>#REF!</v>
      </c>
      <c r="I123" s="950"/>
      <c r="J123" s="950"/>
      <c r="K123" s="950"/>
      <c r="O123" s="772"/>
      <c r="P123" s="772"/>
      <c r="Q123" s="772"/>
      <c r="R123" s="772"/>
      <c r="S123" s="772"/>
      <c r="T123" s="772"/>
      <c r="U123" s="772"/>
      <c r="V123" s="772"/>
      <c r="W123" s="772"/>
      <c r="X123" s="772"/>
      <c r="Y123" s="774"/>
      <c r="Z123" s="774"/>
      <c r="AA123" s="772"/>
      <c r="AB123" s="773"/>
      <c r="AC123" s="774"/>
      <c r="AD123" s="772"/>
      <c r="AE123" s="772"/>
      <c r="AF123" s="772"/>
      <c r="AG123" s="772"/>
      <c r="AH123" s="772"/>
      <c r="AI123" s="772"/>
      <c r="AJ123" s="772"/>
      <c r="AK123" s="772"/>
      <c r="AL123" s="772"/>
      <c r="AM123" s="772"/>
      <c r="AN123" s="772"/>
      <c r="AO123" s="772"/>
      <c r="AP123" s="772"/>
      <c r="AQ123" s="772"/>
      <c r="AR123" s="772"/>
      <c r="AS123" s="772"/>
      <c r="AT123" s="772"/>
      <c r="AU123" s="772"/>
      <c r="AV123" s="772"/>
      <c r="AW123" s="772"/>
      <c r="AX123" s="772"/>
    </row>
    <row r="124" spans="1:50" s="374" customFormat="1" ht="20.100000000000001" hidden="1" customHeight="1">
      <c r="A124" s="388" t="e">
        <f>#REF!</f>
        <v>#REF!</v>
      </c>
      <c r="B124" s="388"/>
      <c r="C124" s="388"/>
      <c r="D124" s="388"/>
      <c r="E124" s="388"/>
      <c r="F124" s="388"/>
      <c r="G124" s="389" t="e">
        <f>#REF!</f>
        <v>#REF!</v>
      </c>
      <c r="H124" s="950" t="e">
        <f>#REF!</f>
        <v>#REF!</v>
      </c>
      <c r="I124" s="950"/>
      <c r="J124" s="950"/>
      <c r="K124" s="950"/>
      <c r="O124" s="772"/>
      <c r="P124" s="772"/>
      <c r="Q124" s="772"/>
      <c r="R124" s="772"/>
      <c r="S124" s="772"/>
      <c r="T124" s="772"/>
      <c r="U124" s="772"/>
      <c r="V124" s="772"/>
      <c r="W124" s="772"/>
      <c r="X124" s="772"/>
      <c r="Y124" s="774"/>
      <c r="Z124" s="774"/>
      <c r="AA124" s="772"/>
      <c r="AB124" s="773"/>
      <c r="AC124" s="774"/>
      <c r="AD124" s="772"/>
      <c r="AE124" s="772"/>
      <c r="AF124" s="772"/>
      <c r="AG124" s="772"/>
      <c r="AH124" s="772"/>
      <c r="AI124" s="772"/>
      <c r="AJ124" s="772"/>
      <c r="AK124" s="772"/>
      <c r="AL124" s="772"/>
      <c r="AM124" s="772"/>
      <c r="AN124" s="772"/>
      <c r="AO124" s="772"/>
      <c r="AP124" s="772"/>
      <c r="AQ124" s="772"/>
      <c r="AR124" s="772"/>
      <c r="AS124" s="772"/>
      <c r="AT124" s="772"/>
      <c r="AU124" s="772"/>
      <c r="AV124" s="772"/>
      <c r="AW124" s="772"/>
      <c r="AX124" s="772"/>
    </row>
    <row r="125" spans="1:50" s="374" customFormat="1" ht="20.100000000000001" hidden="1" customHeight="1">
      <c r="A125" s="388" t="e">
        <f>#REF!</f>
        <v>#REF!</v>
      </c>
      <c r="B125" s="388"/>
      <c r="C125" s="388"/>
      <c r="D125" s="388"/>
      <c r="E125" s="388"/>
      <c r="F125" s="388"/>
      <c r="G125" s="389" t="e">
        <f>#REF!</f>
        <v>#REF!</v>
      </c>
      <c r="H125" s="950" t="e">
        <f>#REF!</f>
        <v>#REF!</v>
      </c>
      <c r="I125" s="950"/>
      <c r="J125" s="950"/>
      <c r="K125" s="950"/>
      <c r="O125" s="772"/>
      <c r="P125" s="772"/>
      <c r="Q125" s="772"/>
      <c r="R125" s="772"/>
      <c r="S125" s="772"/>
      <c r="T125" s="772"/>
      <c r="U125" s="772"/>
      <c r="V125" s="772"/>
      <c r="W125" s="772"/>
      <c r="X125" s="772"/>
      <c r="Y125" s="774"/>
      <c r="Z125" s="774"/>
      <c r="AA125" s="772"/>
      <c r="AB125" s="773"/>
      <c r="AC125" s="774"/>
      <c r="AD125" s="772"/>
      <c r="AE125" s="772"/>
      <c r="AF125" s="772"/>
      <c r="AG125" s="772"/>
      <c r="AH125" s="772"/>
      <c r="AI125" s="772"/>
      <c r="AJ125" s="772"/>
      <c r="AK125" s="772"/>
      <c r="AL125" s="772"/>
      <c r="AM125" s="772"/>
      <c r="AN125" s="772"/>
      <c r="AO125" s="772"/>
      <c r="AP125" s="772"/>
      <c r="AQ125" s="772"/>
      <c r="AR125" s="772"/>
      <c r="AS125" s="772"/>
      <c r="AT125" s="772"/>
      <c r="AU125" s="772"/>
      <c r="AV125" s="772"/>
      <c r="AW125" s="772"/>
      <c r="AX125" s="772"/>
    </row>
    <row r="126" spans="1:50" s="374" customFormat="1" ht="20.100000000000001" hidden="1" customHeight="1">
      <c r="A126" s="388" t="e">
        <f>#REF!</f>
        <v>#REF!</v>
      </c>
      <c r="B126" s="388"/>
      <c r="C126" s="388"/>
      <c r="D126" s="388"/>
      <c r="E126" s="388"/>
      <c r="F126" s="388"/>
      <c r="G126" s="389" t="e">
        <f>#REF!</f>
        <v>#REF!</v>
      </c>
      <c r="H126" s="950" t="e">
        <f>#REF!</f>
        <v>#REF!</v>
      </c>
      <c r="I126" s="950"/>
      <c r="J126" s="950"/>
      <c r="K126" s="950"/>
      <c r="O126" s="772"/>
      <c r="P126" s="772"/>
      <c r="Q126" s="772"/>
      <c r="R126" s="772"/>
      <c r="S126" s="772"/>
      <c r="T126" s="772"/>
      <c r="U126" s="772"/>
      <c r="V126" s="772"/>
      <c r="W126" s="772"/>
      <c r="X126" s="772"/>
      <c r="Y126" s="774"/>
      <c r="Z126" s="774"/>
      <c r="AA126" s="772"/>
      <c r="AB126" s="773"/>
      <c r="AC126" s="774"/>
      <c r="AD126" s="772"/>
      <c r="AE126" s="772"/>
      <c r="AF126" s="772"/>
      <c r="AG126" s="772"/>
      <c r="AH126" s="772"/>
      <c r="AI126" s="772"/>
      <c r="AJ126" s="772"/>
      <c r="AK126" s="772"/>
      <c r="AL126" s="772"/>
      <c r="AM126" s="772"/>
      <c r="AN126" s="772"/>
      <c r="AO126" s="772"/>
      <c r="AP126" s="772"/>
      <c r="AQ126" s="772"/>
      <c r="AR126" s="772"/>
      <c r="AS126" s="772"/>
      <c r="AT126" s="772"/>
      <c r="AU126" s="772"/>
      <c r="AV126" s="772"/>
      <c r="AW126" s="772"/>
      <c r="AX126" s="772"/>
    </row>
    <row r="127" spans="1:50" s="374" customFormat="1" ht="20.100000000000001" hidden="1" customHeight="1">
      <c r="A127" s="390"/>
      <c r="B127" s="390"/>
      <c r="C127" s="390"/>
      <c r="D127" s="390"/>
      <c r="E127" s="390"/>
      <c r="F127" s="390"/>
      <c r="G127" s="387" t="e">
        <f>#REF!</f>
        <v>#REF!</v>
      </c>
      <c r="H127" s="950" t="e">
        <f>#REF!</f>
        <v>#REF!</v>
      </c>
      <c r="I127" s="950"/>
      <c r="J127" s="950"/>
      <c r="K127" s="950"/>
      <c r="O127" s="772"/>
      <c r="P127" s="772"/>
      <c r="Q127" s="772"/>
      <c r="R127" s="772"/>
      <c r="S127" s="772"/>
      <c r="T127" s="772"/>
      <c r="U127" s="772"/>
      <c r="V127" s="772"/>
      <c r="W127" s="772"/>
      <c r="X127" s="772"/>
      <c r="Y127" s="774"/>
      <c r="Z127" s="774"/>
      <c r="AA127" s="772"/>
      <c r="AB127" s="774"/>
      <c r="AC127" s="774"/>
      <c r="AD127" s="772"/>
      <c r="AE127" s="772"/>
      <c r="AF127" s="772"/>
      <c r="AG127" s="772"/>
      <c r="AH127" s="772"/>
      <c r="AI127" s="772"/>
      <c r="AJ127" s="772"/>
      <c r="AK127" s="772"/>
      <c r="AL127" s="772"/>
      <c r="AM127" s="772"/>
      <c r="AN127" s="772"/>
      <c r="AO127" s="772"/>
      <c r="AP127" s="772"/>
      <c r="AQ127" s="772"/>
      <c r="AR127" s="772"/>
      <c r="AS127" s="772"/>
      <c r="AT127" s="772"/>
      <c r="AU127" s="772"/>
      <c r="AV127" s="772"/>
      <c r="AW127" s="772"/>
      <c r="AX127" s="772"/>
    </row>
    <row r="128" spans="1:50" s="374" customFormat="1" ht="20.100000000000001" hidden="1" customHeight="1">
      <c r="A128" s="391" t="e">
        <f>#REF!</f>
        <v>#REF!</v>
      </c>
      <c r="B128" s="391"/>
      <c r="C128" s="391"/>
      <c r="D128" s="391"/>
      <c r="E128" s="391"/>
      <c r="F128" s="391"/>
      <c r="G128" s="387" t="e">
        <f>#REF!</f>
        <v>#REF!</v>
      </c>
      <c r="H128" s="950"/>
      <c r="I128" s="950"/>
      <c r="J128" s="950"/>
      <c r="K128" s="950"/>
      <c r="O128" s="772"/>
      <c r="P128" s="772"/>
      <c r="Q128" s="772"/>
      <c r="R128" s="772"/>
      <c r="S128" s="772"/>
      <c r="T128" s="772"/>
      <c r="U128" s="772"/>
      <c r="V128" s="772"/>
      <c r="W128" s="772"/>
      <c r="X128" s="772"/>
      <c r="Y128" s="774"/>
      <c r="Z128" s="774"/>
      <c r="AA128" s="772"/>
      <c r="AB128" s="774"/>
      <c r="AC128" s="774"/>
      <c r="AD128" s="772"/>
      <c r="AE128" s="772"/>
      <c r="AF128" s="772"/>
      <c r="AG128" s="772"/>
      <c r="AH128" s="772"/>
      <c r="AI128" s="772"/>
      <c r="AJ128" s="772"/>
      <c r="AK128" s="772"/>
      <c r="AL128" s="772"/>
      <c r="AM128" s="772"/>
      <c r="AN128" s="772"/>
      <c r="AO128" s="772"/>
      <c r="AP128" s="772"/>
      <c r="AQ128" s="772"/>
      <c r="AR128" s="772"/>
      <c r="AS128" s="772"/>
      <c r="AT128" s="772"/>
      <c r="AU128" s="772"/>
      <c r="AV128" s="772"/>
      <c r="AW128" s="772"/>
      <c r="AX128" s="772"/>
    </row>
    <row r="129" spans="1:50" s="374" customFormat="1" ht="20.100000000000001" hidden="1" customHeight="1">
      <c r="A129" s="388" t="e">
        <f>#REF!</f>
        <v>#REF!</v>
      </c>
      <c r="B129" s="388"/>
      <c r="C129" s="388"/>
      <c r="D129" s="388"/>
      <c r="E129" s="388"/>
      <c r="F129" s="388"/>
      <c r="G129" s="397" t="e">
        <f>#REF!</f>
        <v>#REF!</v>
      </c>
      <c r="H129" s="950" t="e">
        <f>#REF!</f>
        <v>#REF!</v>
      </c>
      <c r="I129" s="950"/>
      <c r="J129" s="950"/>
      <c r="K129" s="950"/>
      <c r="O129" s="772"/>
      <c r="P129" s="772"/>
      <c r="Q129" s="772"/>
      <c r="R129" s="772"/>
      <c r="S129" s="772"/>
      <c r="T129" s="772"/>
      <c r="U129" s="772"/>
      <c r="V129" s="772"/>
      <c r="W129" s="772"/>
      <c r="X129" s="772"/>
      <c r="Y129" s="774"/>
      <c r="Z129" s="774"/>
      <c r="AA129" s="772"/>
      <c r="AB129" s="773"/>
      <c r="AC129" s="774"/>
      <c r="AD129" s="772"/>
      <c r="AE129" s="772"/>
      <c r="AF129" s="772"/>
      <c r="AG129" s="772"/>
      <c r="AH129" s="772"/>
      <c r="AI129" s="772"/>
      <c r="AJ129" s="772"/>
      <c r="AK129" s="772"/>
      <c r="AL129" s="772"/>
      <c r="AM129" s="772"/>
      <c r="AN129" s="772"/>
      <c r="AO129" s="772"/>
      <c r="AP129" s="772"/>
      <c r="AQ129" s="772"/>
      <c r="AR129" s="772"/>
      <c r="AS129" s="772"/>
      <c r="AT129" s="772"/>
      <c r="AU129" s="772"/>
      <c r="AV129" s="772"/>
      <c r="AW129" s="772"/>
      <c r="AX129" s="772"/>
    </row>
    <row r="130" spans="1:50" s="374" customFormat="1" ht="20.100000000000001" hidden="1" customHeight="1">
      <c r="A130" s="388" t="e">
        <f>#REF!</f>
        <v>#REF!</v>
      </c>
      <c r="B130" s="388"/>
      <c r="C130" s="388"/>
      <c r="D130" s="388"/>
      <c r="E130" s="388"/>
      <c r="F130" s="388"/>
      <c r="G130" s="397" t="e">
        <f>#REF!</f>
        <v>#REF!</v>
      </c>
      <c r="H130" s="950" t="e">
        <f>#REF!</f>
        <v>#REF!</v>
      </c>
      <c r="I130" s="950"/>
      <c r="J130" s="950"/>
      <c r="K130" s="950"/>
      <c r="O130" s="772"/>
      <c r="P130" s="772"/>
      <c r="Q130" s="772"/>
      <c r="R130" s="772"/>
      <c r="S130" s="772"/>
      <c r="T130" s="772"/>
      <c r="U130" s="772"/>
      <c r="V130" s="772"/>
      <c r="W130" s="772"/>
      <c r="X130" s="772"/>
      <c r="Y130" s="774"/>
      <c r="Z130" s="774"/>
      <c r="AA130" s="772"/>
      <c r="AB130" s="773"/>
      <c r="AC130" s="774"/>
      <c r="AD130" s="772"/>
      <c r="AE130" s="772"/>
      <c r="AF130" s="772"/>
      <c r="AG130" s="772"/>
      <c r="AH130" s="772"/>
      <c r="AI130" s="772"/>
      <c r="AJ130" s="772"/>
      <c r="AK130" s="772"/>
      <c r="AL130" s="772"/>
      <c r="AM130" s="772"/>
      <c r="AN130" s="772"/>
      <c r="AO130" s="772"/>
      <c r="AP130" s="772"/>
      <c r="AQ130" s="772"/>
      <c r="AR130" s="772"/>
      <c r="AS130" s="772"/>
      <c r="AT130" s="772"/>
      <c r="AU130" s="772"/>
      <c r="AV130" s="772"/>
      <c r="AW130" s="772"/>
      <c r="AX130" s="772"/>
    </row>
    <row r="131" spans="1:50" s="374" customFormat="1" ht="20.100000000000001" hidden="1" customHeight="1">
      <c r="A131" s="388" t="e">
        <f>#REF!</f>
        <v>#REF!</v>
      </c>
      <c r="B131" s="388"/>
      <c r="C131" s="388"/>
      <c r="D131" s="388"/>
      <c r="E131" s="388"/>
      <c r="F131" s="388"/>
      <c r="G131" s="397" t="e">
        <f>#REF!</f>
        <v>#REF!</v>
      </c>
      <c r="H131" s="950" t="e">
        <f>#REF!</f>
        <v>#REF!</v>
      </c>
      <c r="I131" s="950"/>
      <c r="J131" s="950"/>
      <c r="K131" s="950"/>
      <c r="O131" s="772"/>
      <c r="P131" s="772"/>
      <c r="Q131" s="772"/>
      <c r="R131" s="772"/>
      <c r="S131" s="772"/>
      <c r="T131" s="772"/>
      <c r="U131" s="772"/>
      <c r="V131" s="772"/>
      <c r="W131" s="772"/>
      <c r="X131" s="772"/>
      <c r="Y131" s="774"/>
      <c r="Z131" s="774"/>
      <c r="AA131" s="772"/>
      <c r="AB131" s="773"/>
      <c r="AC131" s="774"/>
      <c r="AD131" s="772"/>
      <c r="AE131" s="772"/>
      <c r="AF131" s="772"/>
      <c r="AG131" s="772"/>
      <c r="AH131" s="772"/>
      <c r="AI131" s="772"/>
      <c r="AJ131" s="772"/>
      <c r="AK131" s="772"/>
      <c r="AL131" s="772"/>
      <c r="AM131" s="772"/>
      <c r="AN131" s="772"/>
      <c r="AO131" s="772"/>
      <c r="AP131" s="772"/>
      <c r="AQ131" s="772"/>
      <c r="AR131" s="772"/>
      <c r="AS131" s="772"/>
      <c r="AT131" s="772"/>
      <c r="AU131" s="772"/>
      <c r="AV131" s="772"/>
      <c r="AW131" s="772"/>
      <c r="AX131" s="772"/>
    </row>
    <row r="132" spans="1:50" s="374" customFormat="1" ht="20.100000000000001" hidden="1" customHeight="1">
      <c r="A132" s="388" t="e">
        <f>#REF!</f>
        <v>#REF!</v>
      </c>
      <c r="B132" s="388"/>
      <c r="C132" s="388"/>
      <c r="D132" s="388"/>
      <c r="E132" s="388"/>
      <c r="F132" s="388"/>
      <c r="G132" s="397" t="e">
        <f>#REF!</f>
        <v>#REF!</v>
      </c>
      <c r="H132" s="950" t="e">
        <f>#REF!</f>
        <v>#REF!</v>
      </c>
      <c r="I132" s="950"/>
      <c r="J132" s="950"/>
      <c r="K132" s="950"/>
      <c r="O132" s="772"/>
      <c r="P132" s="772"/>
      <c r="Q132" s="772"/>
      <c r="R132" s="772"/>
      <c r="S132" s="772"/>
      <c r="T132" s="772"/>
      <c r="U132" s="772"/>
      <c r="V132" s="772"/>
      <c r="W132" s="772"/>
      <c r="X132" s="772"/>
      <c r="Y132" s="774"/>
      <c r="Z132" s="774"/>
      <c r="AA132" s="772"/>
      <c r="AB132" s="773"/>
      <c r="AC132" s="774"/>
      <c r="AD132" s="772"/>
      <c r="AE132" s="772"/>
      <c r="AF132" s="772"/>
      <c r="AG132" s="772"/>
      <c r="AH132" s="772"/>
      <c r="AI132" s="772"/>
      <c r="AJ132" s="772"/>
      <c r="AK132" s="772"/>
      <c r="AL132" s="772"/>
      <c r="AM132" s="772"/>
      <c r="AN132" s="772"/>
      <c r="AO132" s="772"/>
      <c r="AP132" s="772"/>
      <c r="AQ132" s="772"/>
      <c r="AR132" s="772"/>
      <c r="AS132" s="772"/>
      <c r="AT132" s="772"/>
      <c r="AU132" s="772"/>
      <c r="AV132" s="772"/>
      <c r="AW132" s="772"/>
      <c r="AX132" s="772"/>
    </row>
    <row r="133" spans="1:50" s="374" customFormat="1" ht="20.100000000000001" hidden="1" customHeight="1">
      <c r="A133" s="388" t="e">
        <f>#REF!</f>
        <v>#REF!</v>
      </c>
      <c r="B133" s="388"/>
      <c r="C133" s="388"/>
      <c r="D133" s="388"/>
      <c r="E133" s="388"/>
      <c r="F133" s="388"/>
      <c r="G133" s="397" t="e">
        <f>#REF!</f>
        <v>#REF!</v>
      </c>
      <c r="H133" s="950" t="e">
        <f>#REF!</f>
        <v>#REF!</v>
      </c>
      <c r="I133" s="950"/>
      <c r="J133" s="950"/>
      <c r="K133" s="950"/>
      <c r="O133" s="772"/>
      <c r="P133" s="772"/>
      <c r="Q133" s="772"/>
      <c r="R133" s="772"/>
      <c r="S133" s="772"/>
      <c r="T133" s="772"/>
      <c r="U133" s="772"/>
      <c r="V133" s="772"/>
      <c r="W133" s="772"/>
      <c r="X133" s="772"/>
      <c r="Y133" s="774"/>
      <c r="Z133" s="774"/>
      <c r="AA133" s="772"/>
      <c r="AB133" s="773"/>
      <c r="AC133" s="774"/>
      <c r="AD133" s="772"/>
      <c r="AE133" s="772"/>
      <c r="AF133" s="772"/>
      <c r="AG133" s="772"/>
      <c r="AH133" s="772"/>
      <c r="AI133" s="772"/>
      <c r="AJ133" s="772"/>
      <c r="AK133" s="772"/>
      <c r="AL133" s="772"/>
      <c r="AM133" s="772"/>
      <c r="AN133" s="772"/>
      <c r="AO133" s="772"/>
      <c r="AP133" s="772"/>
      <c r="AQ133" s="772"/>
      <c r="AR133" s="772"/>
      <c r="AS133" s="772"/>
      <c r="AT133" s="772"/>
      <c r="AU133" s="772"/>
      <c r="AV133" s="772"/>
      <c r="AW133" s="772"/>
      <c r="AX133" s="772"/>
    </row>
    <row r="134" spans="1:50" s="374" customFormat="1" ht="20.100000000000001" hidden="1" customHeight="1">
      <c r="A134" s="388" t="e">
        <f>#REF!</f>
        <v>#REF!</v>
      </c>
      <c r="B134" s="388"/>
      <c r="C134" s="388"/>
      <c r="D134" s="388"/>
      <c r="E134" s="388"/>
      <c r="F134" s="388"/>
      <c r="G134" s="397" t="e">
        <f>#REF!</f>
        <v>#REF!</v>
      </c>
      <c r="H134" s="950" t="e">
        <f>#REF!</f>
        <v>#REF!</v>
      </c>
      <c r="I134" s="950"/>
      <c r="J134" s="950"/>
      <c r="K134" s="950"/>
      <c r="O134" s="772"/>
      <c r="P134" s="772"/>
      <c r="Q134" s="772"/>
      <c r="R134" s="772"/>
      <c r="S134" s="772"/>
      <c r="T134" s="772"/>
      <c r="U134" s="772"/>
      <c r="V134" s="772"/>
      <c r="W134" s="772"/>
      <c r="X134" s="772"/>
      <c r="Y134" s="774"/>
      <c r="Z134" s="774"/>
      <c r="AA134" s="772"/>
      <c r="AB134" s="773"/>
      <c r="AC134" s="774"/>
      <c r="AD134" s="772"/>
      <c r="AE134" s="772"/>
      <c r="AF134" s="772"/>
      <c r="AG134" s="772"/>
      <c r="AH134" s="772"/>
      <c r="AI134" s="772"/>
      <c r="AJ134" s="772"/>
      <c r="AK134" s="772"/>
      <c r="AL134" s="772"/>
      <c r="AM134" s="772"/>
      <c r="AN134" s="772"/>
      <c r="AO134" s="772"/>
      <c r="AP134" s="772"/>
      <c r="AQ134" s="772"/>
      <c r="AR134" s="772"/>
      <c r="AS134" s="772"/>
      <c r="AT134" s="772"/>
      <c r="AU134" s="772"/>
      <c r="AV134" s="772"/>
      <c r="AW134" s="772"/>
      <c r="AX134" s="772"/>
    </row>
    <row r="135" spans="1:50" s="374" customFormat="1" ht="20.100000000000001" hidden="1" customHeight="1">
      <c r="A135" s="398"/>
      <c r="B135" s="398"/>
      <c r="C135" s="398"/>
      <c r="D135" s="398"/>
      <c r="E135" s="398"/>
      <c r="F135" s="398"/>
      <c r="G135" s="387" t="e">
        <f>#REF!</f>
        <v>#REF!</v>
      </c>
      <c r="H135" s="950" t="e">
        <f>#REF!</f>
        <v>#REF!</v>
      </c>
      <c r="I135" s="950"/>
      <c r="J135" s="950"/>
      <c r="K135" s="950"/>
      <c r="O135" s="772"/>
      <c r="P135" s="772"/>
      <c r="Q135" s="772"/>
      <c r="R135" s="772"/>
      <c r="S135" s="772"/>
      <c r="T135" s="772"/>
      <c r="U135" s="772"/>
      <c r="V135" s="772"/>
      <c r="W135" s="772"/>
      <c r="X135" s="772"/>
      <c r="Y135" s="774"/>
      <c r="Z135" s="774"/>
      <c r="AA135" s="772"/>
      <c r="AB135" s="774"/>
      <c r="AC135" s="774"/>
      <c r="AD135" s="772"/>
      <c r="AE135" s="772"/>
      <c r="AF135" s="772"/>
      <c r="AG135" s="772"/>
      <c r="AH135" s="772"/>
      <c r="AI135" s="772"/>
      <c r="AJ135" s="772"/>
      <c r="AK135" s="772"/>
      <c r="AL135" s="772"/>
      <c r="AM135" s="772"/>
      <c r="AN135" s="772"/>
      <c r="AO135" s="772"/>
      <c r="AP135" s="772"/>
      <c r="AQ135" s="772"/>
      <c r="AR135" s="772"/>
      <c r="AS135" s="772"/>
      <c r="AT135" s="772"/>
      <c r="AU135" s="772"/>
      <c r="AV135" s="772"/>
      <c r="AW135" s="772"/>
      <c r="AX135" s="772"/>
    </row>
    <row r="136" spans="1:50" s="374" customFormat="1" ht="35.25" hidden="1" customHeight="1">
      <c r="A136" s="391" t="e">
        <f>#REF!</f>
        <v>#REF!</v>
      </c>
      <c r="B136" s="391"/>
      <c r="C136" s="391"/>
      <c r="D136" s="391"/>
      <c r="E136" s="391"/>
      <c r="F136" s="391"/>
      <c r="G136" s="387" t="e">
        <f>#REF!</f>
        <v>#REF!</v>
      </c>
      <c r="H136" s="950"/>
      <c r="I136" s="950"/>
      <c r="J136" s="950"/>
      <c r="K136" s="950"/>
      <c r="O136" s="772"/>
      <c r="P136" s="772"/>
      <c r="Q136" s="772"/>
      <c r="R136" s="772"/>
      <c r="S136" s="772"/>
      <c r="T136" s="772"/>
      <c r="U136" s="772"/>
      <c r="V136" s="772"/>
      <c r="W136" s="772"/>
      <c r="X136" s="772"/>
      <c r="Y136" s="774"/>
      <c r="Z136" s="774"/>
      <c r="AA136" s="772"/>
      <c r="AB136" s="774"/>
      <c r="AC136" s="774"/>
      <c r="AD136" s="772"/>
      <c r="AE136" s="772"/>
      <c r="AF136" s="772"/>
      <c r="AG136" s="772"/>
      <c r="AH136" s="772"/>
      <c r="AI136" s="772"/>
      <c r="AJ136" s="772"/>
      <c r="AK136" s="772"/>
      <c r="AL136" s="772"/>
      <c r="AM136" s="772"/>
      <c r="AN136" s="772"/>
      <c r="AO136" s="772"/>
      <c r="AP136" s="772"/>
      <c r="AQ136" s="772"/>
      <c r="AR136" s="772"/>
      <c r="AS136" s="772"/>
      <c r="AT136" s="772"/>
      <c r="AU136" s="772"/>
      <c r="AV136" s="772"/>
      <c r="AW136" s="772"/>
      <c r="AX136" s="772"/>
    </row>
    <row r="137" spans="1:50" s="374" customFormat="1" ht="19.5" hidden="1" customHeight="1">
      <c r="A137" s="388" t="e">
        <f>#REF!</f>
        <v>#REF!</v>
      </c>
      <c r="B137" s="388"/>
      <c r="C137" s="388"/>
      <c r="D137" s="388"/>
      <c r="E137" s="388"/>
      <c r="F137" s="388"/>
      <c r="G137" s="397" t="e">
        <f>#REF!</f>
        <v>#REF!</v>
      </c>
      <c r="H137" s="950" t="e">
        <f>#REF!</f>
        <v>#REF!</v>
      </c>
      <c r="I137" s="950"/>
      <c r="J137" s="950"/>
      <c r="K137" s="950"/>
      <c r="O137" s="772"/>
      <c r="P137" s="772"/>
      <c r="Q137" s="772"/>
      <c r="R137" s="772"/>
      <c r="S137" s="772"/>
      <c r="T137" s="772"/>
      <c r="U137" s="772"/>
      <c r="V137" s="772"/>
      <c r="W137" s="772"/>
      <c r="X137" s="772"/>
      <c r="Y137" s="774"/>
      <c r="Z137" s="774"/>
      <c r="AA137" s="772"/>
      <c r="AB137" s="773"/>
      <c r="AC137" s="774"/>
      <c r="AD137" s="772"/>
      <c r="AE137" s="772"/>
      <c r="AF137" s="772"/>
      <c r="AG137" s="772"/>
      <c r="AH137" s="772"/>
      <c r="AI137" s="772"/>
      <c r="AJ137" s="772"/>
      <c r="AK137" s="772"/>
      <c r="AL137" s="772"/>
      <c r="AM137" s="772"/>
      <c r="AN137" s="772"/>
      <c r="AO137" s="772"/>
      <c r="AP137" s="772"/>
      <c r="AQ137" s="772"/>
      <c r="AR137" s="772"/>
      <c r="AS137" s="772"/>
      <c r="AT137" s="772"/>
      <c r="AU137" s="772"/>
      <c r="AV137" s="772"/>
      <c r="AW137" s="772"/>
      <c r="AX137" s="772"/>
    </row>
    <row r="138" spans="1:50" s="374" customFormat="1" ht="19.5" hidden="1" customHeight="1">
      <c r="A138" s="388" t="e">
        <f>#REF!</f>
        <v>#REF!</v>
      </c>
      <c r="B138" s="388"/>
      <c r="C138" s="388"/>
      <c r="D138" s="388"/>
      <c r="E138" s="388"/>
      <c r="F138" s="388"/>
      <c r="G138" s="397" t="e">
        <f>#REF!</f>
        <v>#REF!</v>
      </c>
      <c r="H138" s="950" t="e">
        <f>#REF!</f>
        <v>#REF!</v>
      </c>
      <c r="I138" s="950"/>
      <c r="J138" s="950"/>
      <c r="K138" s="950"/>
      <c r="O138" s="772"/>
      <c r="P138" s="772"/>
      <c r="Q138" s="772"/>
      <c r="R138" s="772"/>
      <c r="S138" s="772"/>
      <c r="T138" s="772"/>
      <c r="U138" s="772"/>
      <c r="V138" s="772"/>
      <c r="W138" s="772"/>
      <c r="X138" s="772"/>
      <c r="Y138" s="774"/>
      <c r="Z138" s="774"/>
      <c r="AA138" s="772"/>
      <c r="AB138" s="773"/>
      <c r="AC138" s="774"/>
      <c r="AD138" s="772"/>
      <c r="AE138" s="772"/>
      <c r="AF138" s="772"/>
      <c r="AG138" s="772"/>
      <c r="AH138" s="772"/>
      <c r="AI138" s="772"/>
      <c r="AJ138" s="772"/>
      <c r="AK138" s="772"/>
      <c r="AL138" s="772"/>
      <c r="AM138" s="772"/>
      <c r="AN138" s="772"/>
      <c r="AO138" s="772"/>
      <c r="AP138" s="772"/>
      <c r="AQ138" s="772"/>
      <c r="AR138" s="772"/>
      <c r="AS138" s="772"/>
      <c r="AT138" s="772"/>
      <c r="AU138" s="772"/>
      <c r="AV138" s="772"/>
      <c r="AW138" s="772"/>
      <c r="AX138" s="772"/>
    </row>
    <row r="139" spans="1:50" s="374" customFormat="1" ht="19.5" hidden="1" customHeight="1">
      <c r="A139" s="388" t="e">
        <f>#REF!</f>
        <v>#REF!</v>
      </c>
      <c r="B139" s="388"/>
      <c r="C139" s="388"/>
      <c r="D139" s="388"/>
      <c r="E139" s="388"/>
      <c r="F139" s="388"/>
      <c r="G139" s="397" t="e">
        <f>#REF!</f>
        <v>#REF!</v>
      </c>
      <c r="H139" s="950" t="e">
        <f>#REF!</f>
        <v>#REF!</v>
      </c>
      <c r="I139" s="950"/>
      <c r="J139" s="950"/>
      <c r="K139" s="950"/>
      <c r="O139" s="772"/>
      <c r="P139" s="772"/>
      <c r="Q139" s="772"/>
      <c r="R139" s="772"/>
      <c r="S139" s="772"/>
      <c r="T139" s="772"/>
      <c r="U139" s="772"/>
      <c r="V139" s="772"/>
      <c r="W139" s="772"/>
      <c r="X139" s="772"/>
      <c r="Y139" s="774"/>
      <c r="Z139" s="774"/>
      <c r="AA139" s="772"/>
      <c r="AB139" s="773"/>
      <c r="AC139" s="774"/>
      <c r="AD139" s="772"/>
      <c r="AE139" s="772"/>
      <c r="AF139" s="772"/>
      <c r="AG139" s="772"/>
      <c r="AH139" s="772"/>
      <c r="AI139" s="772"/>
      <c r="AJ139" s="772"/>
      <c r="AK139" s="772"/>
      <c r="AL139" s="772"/>
      <c r="AM139" s="772"/>
      <c r="AN139" s="772"/>
      <c r="AO139" s="772"/>
      <c r="AP139" s="772"/>
      <c r="AQ139" s="772"/>
      <c r="AR139" s="772"/>
      <c r="AS139" s="772"/>
      <c r="AT139" s="772"/>
      <c r="AU139" s="772"/>
      <c r="AV139" s="772"/>
      <c r="AW139" s="772"/>
      <c r="AX139" s="772"/>
    </row>
    <row r="140" spans="1:50" s="374" customFormat="1" ht="19.5" hidden="1" customHeight="1">
      <c r="A140" s="388" t="e">
        <f>#REF!</f>
        <v>#REF!</v>
      </c>
      <c r="B140" s="388"/>
      <c r="C140" s="388"/>
      <c r="D140" s="388"/>
      <c r="E140" s="388"/>
      <c r="F140" s="388"/>
      <c r="G140" s="397" t="e">
        <f>#REF!</f>
        <v>#REF!</v>
      </c>
      <c r="H140" s="950" t="e">
        <f>#REF!</f>
        <v>#REF!</v>
      </c>
      <c r="I140" s="950"/>
      <c r="J140" s="950"/>
      <c r="K140" s="950"/>
      <c r="O140" s="772"/>
      <c r="P140" s="772"/>
      <c r="Q140" s="772"/>
      <c r="R140" s="772"/>
      <c r="S140" s="772"/>
      <c r="T140" s="772"/>
      <c r="U140" s="772"/>
      <c r="V140" s="772"/>
      <c r="W140" s="772"/>
      <c r="X140" s="772"/>
      <c r="Y140" s="774"/>
      <c r="Z140" s="774"/>
      <c r="AA140" s="772"/>
      <c r="AB140" s="773"/>
      <c r="AC140" s="774"/>
      <c r="AD140" s="772"/>
      <c r="AE140" s="772"/>
      <c r="AF140" s="772"/>
      <c r="AG140" s="772"/>
      <c r="AH140" s="772"/>
      <c r="AI140" s="772"/>
      <c r="AJ140" s="772"/>
      <c r="AK140" s="772"/>
      <c r="AL140" s="772"/>
      <c r="AM140" s="772"/>
      <c r="AN140" s="772"/>
      <c r="AO140" s="772"/>
      <c r="AP140" s="772"/>
      <c r="AQ140" s="772"/>
      <c r="AR140" s="772"/>
      <c r="AS140" s="772"/>
      <c r="AT140" s="772"/>
      <c r="AU140" s="772"/>
      <c r="AV140" s="772"/>
      <c r="AW140" s="772"/>
      <c r="AX140" s="772"/>
    </row>
    <row r="141" spans="1:50" s="374" customFormat="1" ht="33" hidden="1" customHeight="1">
      <c r="A141" s="388" t="e">
        <f>#REF!</f>
        <v>#REF!</v>
      </c>
      <c r="B141" s="388"/>
      <c r="C141" s="388"/>
      <c r="D141" s="388"/>
      <c r="E141" s="388"/>
      <c r="F141" s="388"/>
      <c r="G141" s="397" t="e">
        <f>#REF!</f>
        <v>#REF!</v>
      </c>
      <c r="H141" s="950" t="e">
        <f>#REF!</f>
        <v>#REF!</v>
      </c>
      <c r="I141" s="950"/>
      <c r="J141" s="950"/>
      <c r="K141" s="950"/>
      <c r="O141" s="772"/>
      <c r="P141" s="772"/>
      <c r="Q141" s="772"/>
      <c r="R141" s="772"/>
      <c r="S141" s="772"/>
      <c r="T141" s="772"/>
      <c r="U141" s="772"/>
      <c r="V141" s="772"/>
      <c r="W141" s="772"/>
      <c r="X141" s="772"/>
      <c r="Y141" s="774"/>
      <c r="Z141" s="774"/>
      <c r="AA141" s="772"/>
      <c r="AB141" s="773"/>
      <c r="AC141" s="774"/>
      <c r="AD141" s="772"/>
      <c r="AE141" s="772"/>
      <c r="AF141" s="772"/>
      <c r="AG141" s="772"/>
      <c r="AH141" s="772"/>
      <c r="AI141" s="772"/>
      <c r="AJ141" s="772"/>
      <c r="AK141" s="772"/>
      <c r="AL141" s="772"/>
      <c r="AM141" s="772"/>
      <c r="AN141" s="772"/>
      <c r="AO141" s="772"/>
      <c r="AP141" s="772"/>
      <c r="AQ141" s="772"/>
      <c r="AR141" s="772"/>
      <c r="AS141" s="772"/>
      <c r="AT141" s="772"/>
      <c r="AU141" s="772"/>
      <c r="AV141" s="772"/>
      <c r="AW141" s="772"/>
      <c r="AX141" s="772"/>
    </row>
    <row r="142" spans="1:50" s="374" customFormat="1" ht="19.5" hidden="1" customHeight="1">
      <c r="A142" s="388" t="e">
        <f>#REF!</f>
        <v>#REF!</v>
      </c>
      <c r="B142" s="388"/>
      <c r="C142" s="388"/>
      <c r="D142" s="388"/>
      <c r="E142" s="388"/>
      <c r="F142" s="388"/>
      <c r="G142" s="397" t="e">
        <f>#REF!</f>
        <v>#REF!</v>
      </c>
      <c r="H142" s="950" t="e">
        <f>#REF!</f>
        <v>#REF!</v>
      </c>
      <c r="I142" s="950"/>
      <c r="J142" s="950"/>
      <c r="K142" s="950"/>
      <c r="O142" s="772"/>
      <c r="P142" s="772"/>
      <c r="Q142" s="772"/>
      <c r="R142" s="772"/>
      <c r="S142" s="772"/>
      <c r="T142" s="772"/>
      <c r="U142" s="772"/>
      <c r="V142" s="772"/>
      <c r="W142" s="772"/>
      <c r="X142" s="772"/>
      <c r="Y142" s="774"/>
      <c r="Z142" s="774"/>
      <c r="AA142" s="772"/>
      <c r="AB142" s="773"/>
      <c r="AC142" s="774"/>
      <c r="AD142" s="772"/>
      <c r="AE142" s="772"/>
      <c r="AF142" s="772"/>
      <c r="AG142" s="772"/>
      <c r="AH142" s="772"/>
      <c r="AI142" s="772"/>
      <c r="AJ142" s="772"/>
      <c r="AK142" s="772"/>
      <c r="AL142" s="772"/>
      <c r="AM142" s="772"/>
      <c r="AN142" s="772"/>
      <c r="AO142" s="772"/>
      <c r="AP142" s="772"/>
      <c r="AQ142" s="772"/>
      <c r="AR142" s="772"/>
      <c r="AS142" s="772"/>
      <c r="AT142" s="772"/>
      <c r="AU142" s="772"/>
      <c r="AV142" s="772"/>
      <c r="AW142" s="772"/>
      <c r="AX142" s="772"/>
    </row>
    <row r="143" spans="1:50" s="374" customFormat="1" ht="19.5" hidden="1" customHeight="1">
      <c r="A143" s="388" t="e">
        <f>#REF!</f>
        <v>#REF!</v>
      </c>
      <c r="B143" s="388"/>
      <c r="C143" s="388"/>
      <c r="D143" s="388"/>
      <c r="E143" s="388"/>
      <c r="F143" s="388"/>
      <c r="G143" s="397" t="e">
        <f>#REF!</f>
        <v>#REF!</v>
      </c>
      <c r="H143" s="950" t="e">
        <f>#REF!</f>
        <v>#REF!</v>
      </c>
      <c r="I143" s="950"/>
      <c r="J143" s="950"/>
      <c r="K143" s="950"/>
      <c r="O143" s="772"/>
      <c r="P143" s="772"/>
      <c r="Q143" s="772"/>
      <c r="R143" s="772"/>
      <c r="S143" s="772"/>
      <c r="T143" s="772"/>
      <c r="U143" s="772"/>
      <c r="V143" s="772"/>
      <c r="W143" s="772"/>
      <c r="X143" s="772"/>
      <c r="Y143" s="774"/>
      <c r="Z143" s="774"/>
      <c r="AA143" s="772"/>
      <c r="AB143" s="773"/>
      <c r="AC143" s="774"/>
      <c r="AD143" s="772"/>
      <c r="AE143" s="772"/>
      <c r="AF143" s="772"/>
      <c r="AG143" s="772"/>
      <c r="AH143" s="772"/>
      <c r="AI143" s="772"/>
      <c r="AJ143" s="772"/>
      <c r="AK143" s="772"/>
      <c r="AL143" s="772"/>
      <c r="AM143" s="772"/>
      <c r="AN143" s="772"/>
      <c r="AO143" s="772"/>
      <c r="AP143" s="772"/>
      <c r="AQ143" s="772"/>
      <c r="AR143" s="772"/>
      <c r="AS143" s="772"/>
      <c r="AT143" s="772"/>
      <c r="AU143" s="772"/>
      <c r="AV143" s="772"/>
      <c r="AW143" s="772"/>
      <c r="AX143" s="772"/>
    </row>
    <row r="144" spans="1:50" s="374" customFormat="1" ht="19.5" hidden="1" customHeight="1">
      <c r="A144" s="388" t="e">
        <f>#REF!</f>
        <v>#REF!</v>
      </c>
      <c r="B144" s="388"/>
      <c r="C144" s="388"/>
      <c r="D144" s="388"/>
      <c r="E144" s="388"/>
      <c r="F144" s="388"/>
      <c r="G144" s="397" t="e">
        <f>#REF!</f>
        <v>#REF!</v>
      </c>
      <c r="H144" s="950" t="e">
        <f>#REF!</f>
        <v>#REF!</v>
      </c>
      <c r="I144" s="950"/>
      <c r="J144" s="950"/>
      <c r="K144" s="950"/>
      <c r="O144" s="772"/>
      <c r="P144" s="772"/>
      <c r="Q144" s="772"/>
      <c r="R144" s="772"/>
      <c r="S144" s="772"/>
      <c r="T144" s="772"/>
      <c r="U144" s="772"/>
      <c r="V144" s="772"/>
      <c r="W144" s="772"/>
      <c r="X144" s="772"/>
      <c r="Y144" s="774"/>
      <c r="Z144" s="774"/>
      <c r="AA144" s="772"/>
      <c r="AB144" s="773"/>
      <c r="AC144" s="774"/>
      <c r="AD144" s="772"/>
      <c r="AE144" s="772"/>
      <c r="AF144" s="772"/>
      <c r="AG144" s="772"/>
      <c r="AH144" s="772"/>
      <c r="AI144" s="772"/>
      <c r="AJ144" s="772"/>
      <c r="AK144" s="772"/>
      <c r="AL144" s="772"/>
      <c r="AM144" s="772"/>
      <c r="AN144" s="772"/>
      <c r="AO144" s="772"/>
      <c r="AP144" s="772"/>
      <c r="AQ144" s="772"/>
      <c r="AR144" s="772"/>
      <c r="AS144" s="772"/>
      <c r="AT144" s="772"/>
      <c r="AU144" s="772"/>
      <c r="AV144" s="772"/>
      <c r="AW144" s="772"/>
      <c r="AX144" s="772"/>
    </row>
    <row r="145" spans="1:50" s="374" customFormat="1" ht="19.5" hidden="1" customHeight="1">
      <c r="A145" s="388" t="e">
        <f>#REF!</f>
        <v>#REF!</v>
      </c>
      <c r="B145" s="388"/>
      <c r="C145" s="388"/>
      <c r="D145" s="388"/>
      <c r="E145" s="388"/>
      <c r="F145" s="388"/>
      <c r="G145" s="397" t="e">
        <f>#REF!</f>
        <v>#REF!</v>
      </c>
      <c r="H145" s="950" t="e">
        <f>#REF!</f>
        <v>#REF!</v>
      </c>
      <c r="I145" s="950"/>
      <c r="J145" s="950"/>
      <c r="K145" s="950"/>
      <c r="O145" s="772"/>
      <c r="P145" s="772"/>
      <c r="Q145" s="772"/>
      <c r="R145" s="772"/>
      <c r="S145" s="772"/>
      <c r="T145" s="772"/>
      <c r="U145" s="772"/>
      <c r="V145" s="772"/>
      <c r="W145" s="772"/>
      <c r="X145" s="772"/>
      <c r="Y145" s="774"/>
      <c r="Z145" s="774"/>
      <c r="AA145" s="772"/>
      <c r="AB145" s="773"/>
      <c r="AC145" s="774"/>
      <c r="AD145" s="772"/>
      <c r="AE145" s="772"/>
      <c r="AF145" s="772"/>
      <c r="AG145" s="772"/>
      <c r="AH145" s="772"/>
      <c r="AI145" s="772"/>
      <c r="AJ145" s="772"/>
      <c r="AK145" s="772"/>
      <c r="AL145" s="772"/>
      <c r="AM145" s="772"/>
      <c r="AN145" s="772"/>
      <c r="AO145" s="772"/>
      <c r="AP145" s="772"/>
      <c r="AQ145" s="772"/>
      <c r="AR145" s="772"/>
      <c r="AS145" s="772"/>
      <c r="AT145" s="772"/>
      <c r="AU145" s="772"/>
      <c r="AV145" s="772"/>
      <c r="AW145" s="772"/>
      <c r="AX145" s="772"/>
    </row>
    <row r="146" spans="1:50" s="374" customFormat="1" ht="19.5" hidden="1" customHeight="1">
      <c r="A146" s="398"/>
      <c r="B146" s="398"/>
      <c r="C146" s="398"/>
      <c r="D146" s="398"/>
      <c r="E146" s="398"/>
      <c r="F146" s="398"/>
      <c r="G146" s="387" t="e">
        <f>#REF!</f>
        <v>#REF!</v>
      </c>
      <c r="H146" s="950" t="e">
        <f>#REF!</f>
        <v>#REF!</v>
      </c>
      <c r="I146" s="950"/>
      <c r="J146" s="950"/>
      <c r="K146" s="950"/>
      <c r="O146" s="772"/>
      <c r="P146" s="772"/>
      <c r="Q146" s="772"/>
      <c r="R146" s="772"/>
      <c r="S146" s="772"/>
      <c r="T146" s="772"/>
      <c r="U146" s="772"/>
      <c r="V146" s="772"/>
      <c r="W146" s="772"/>
      <c r="X146" s="772"/>
      <c r="Y146" s="774"/>
      <c r="Z146" s="774"/>
      <c r="AA146" s="772"/>
      <c r="AB146" s="774"/>
      <c r="AC146" s="774"/>
      <c r="AD146" s="772"/>
      <c r="AE146" s="772"/>
      <c r="AF146" s="772"/>
      <c r="AG146" s="772"/>
      <c r="AH146" s="772"/>
      <c r="AI146" s="772"/>
      <c r="AJ146" s="772"/>
      <c r="AK146" s="772"/>
      <c r="AL146" s="772"/>
      <c r="AM146" s="772"/>
      <c r="AN146" s="772"/>
      <c r="AO146" s="772"/>
      <c r="AP146" s="772"/>
      <c r="AQ146" s="772"/>
      <c r="AR146" s="772"/>
      <c r="AS146" s="772"/>
      <c r="AT146" s="772"/>
      <c r="AU146" s="772"/>
      <c r="AV146" s="772"/>
      <c r="AW146" s="772"/>
      <c r="AX146" s="772"/>
    </row>
    <row r="147" spans="1:50" s="374" customFormat="1" ht="19.5" hidden="1" customHeight="1">
      <c r="A147" s="391" t="e">
        <f>#REF!</f>
        <v>#REF!</v>
      </c>
      <c r="B147" s="391"/>
      <c r="C147" s="391"/>
      <c r="D147" s="391"/>
      <c r="E147" s="391"/>
      <c r="F147" s="391"/>
      <c r="G147" s="387" t="e">
        <f>#REF!</f>
        <v>#REF!</v>
      </c>
      <c r="H147" s="950"/>
      <c r="I147" s="950"/>
      <c r="J147" s="950"/>
      <c r="K147" s="950"/>
      <c r="O147" s="772"/>
      <c r="P147" s="772"/>
      <c r="Q147" s="772"/>
      <c r="R147" s="772"/>
      <c r="S147" s="772"/>
      <c r="T147" s="772"/>
      <c r="U147" s="772"/>
      <c r="V147" s="772"/>
      <c r="W147" s="772"/>
      <c r="X147" s="772"/>
      <c r="Y147" s="774"/>
      <c r="Z147" s="774"/>
      <c r="AA147" s="772"/>
      <c r="AB147" s="774"/>
      <c r="AC147" s="774"/>
      <c r="AD147" s="772"/>
      <c r="AE147" s="772"/>
      <c r="AF147" s="772"/>
      <c r="AG147" s="772"/>
      <c r="AH147" s="772"/>
      <c r="AI147" s="772"/>
      <c r="AJ147" s="772"/>
      <c r="AK147" s="772"/>
      <c r="AL147" s="772"/>
      <c r="AM147" s="772"/>
      <c r="AN147" s="772"/>
      <c r="AO147" s="772"/>
      <c r="AP147" s="772"/>
      <c r="AQ147" s="772"/>
      <c r="AR147" s="772"/>
      <c r="AS147" s="772"/>
      <c r="AT147" s="772"/>
      <c r="AU147" s="772"/>
      <c r="AV147" s="772"/>
      <c r="AW147" s="772"/>
      <c r="AX147" s="772"/>
    </row>
    <row r="148" spans="1:50" s="374" customFormat="1" ht="19.5" hidden="1" customHeight="1">
      <c r="A148" s="388" t="e">
        <f>#REF!</f>
        <v>#REF!</v>
      </c>
      <c r="B148" s="388"/>
      <c r="C148" s="388"/>
      <c r="D148" s="388"/>
      <c r="E148" s="388"/>
      <c r="F148" s="388"/>
      <c r="G148" s="389" t="e">
        <f>#REF!</f>
        <v>#REF!</v>
      </c>
      <c r="H148" s="950" t="e">
        <f>#REF!</f>
        <v>#REF!</v>
      </c>
      <c r="I148" s="950"/>
      <c r="J148" s="950"/>
      <c r="K148" s="950"/>
      <c r="O148" s="772"/>
      <c r="P148" s="772"/>
      <c r="Q148" s="772"/>
      <c r="R148" s="772"/>
      <c r="S148" s="772"/>
      <c r="T148" s="772"/>
      <c r="U148" s="772"/>
      <c r="V148" s="772"/>
      <c r="W148" s="772"/>
      <c r="X148" s="772"/>
      <c r="Y148" s="774"/>
      <c r="Z148" s="774"/>
      <c r="AA148" s="772"/>
      <c r="AB148" s="773"/>
      <c r="AC148" s="774"/>
      <c r="AD148" s="772"/>
      <c r="AE148" s="772"/>
      <c r="AF148" s="772"/>
      <c r="AG148" s="772"/>
      <c r="AH148" s="772"/>
      <c r="AI148" s="772"/>
      <c r="AJ148" s="772"/>
      <c r="AK148" s="772"/>
      <c r="AL148" s="772"/>
      <c r="AM148" s="772"/>
      <c r="AN148" s="772"/>
      <c r="AO148" s="772"/>
      <c r="AP148" s="772"/>
      <c r="AQ148" s="772"/>
      <c r="AR148" s="772"/>
      <c r="AS148" s="772"/>
      <c r="AT148" s="772"/>
      <c r="AU148" s="772"/>
      <c r="AV148" s="772"/>
      <c r="AW148" s="772"/>
      <c r="AX148" s="772"/>
    </row>
    <row r="149" spans="1:50" s="374" customFormat="1" ht="19.5" hidden="1" customHeight="1">
      <c r="A149" s="388" t="e">
        <f>#REF!</f>
        <v>#REF!</v>
      </c>
      <c r="B149" s="388"/>
      <c r="C149" s="388"/>
      <c r="D149" s="388"/>
      <c r="E149" s="388"/>
      <c r="F149" s="388"/>
      <c r="G149" s="389" t="e">
        <f>#REF!</f>
        <v>#REF!</v>
      </c>
      <c r="H149" s="950" t="e">
        <f>#REF!</f>
        <v>#REF!</v>
      </c>
      <c r="I149" s="950"/>
      <c r="J149" s="950"/>
      <c r="K149" s="950"/>
      <c r="O149" s="772"/>
      <c r="P149" s="772"/>
      <c r="Q149" s="772"/>
      <c r="R149" s="772"/>
      <c r="S149" s="772"/>
      <c r="T149" s="772"/>
      <c r="U149" s="772"/>
      <c r="V149" s="772"/>
      <c r="W149" s="772"/>
      <c r="X149" s="772"/>
      <c r="Y149" s="774"/>
      <c r="Z149" s="774"/>
      <c r="AA149" s="772"/>
      <c r="AB149" s="773"/>
      <c r="AC149" s="774"/>
      <c r="AD149" s="772"/>
      <c r="AE149" s="772"/>
      <c r="AF149" s="772"/>
      <c r="AG149" s="772"/>
      <c r="AH149" s="772"/>
      <c r="AI149" s="772"/>
      <c r="AJ149" s="772"/>
      <c r="AK149" s="772"/>
      <c r="AL149" s="772"/>
      <c r="AM149" s="772"/>
      <c r="AN149" s="772"/>
      <c r="AO149" s="772"/>
      <c r="AP149" s="772"/>
      <c r="AQ149" s="772"/>
      <c r="AR149" s="772"/>
      <c r="AS149" s="772"/>
      <c r="AT149" s="772"/>
      <c r="AU149" s="772"/>
      <c r="AV149" s="772"/>
      <c r="AW149" s="772"/>
      <c r="AX149" s="772"/>
    </row>
    <row r="150" spans="1:50" s="374" customFormat="1" ht="19.5" hidden="1" customHeight="1">
      <c r="A150" s="388" t="e">
        <f>#REF!</f>
        <v>#REF!</v>
      </c>
      <c r="B150" s="388"/>
      <c r="C150" s="388"/>
      <c r="D150" s="388"/>
      <c r="E150" s="388"/>
      <c r="F150" s="388"/>
      <c r="G150" s="389" t="e">
        <f>#REF!</f>
        <v>#REF!</v>
      </c>
      <c r="H150" s="950" t="e">
        <f>#REF!</f>
        <v>#REF!</v>
      </c>
      <c r="I150" s="950"/>
      <c r="J150" s="950"/>
      <c r="K150" s="950"/>
      <c r="O150" s="772"/>
      <c r="P150" s="772"/>
      <c r="Q150" s="772"/>
      <c r="R150" s="772"/>
      <c r="S150" s="772"/>
      <c r="T150" s="772"/>
      <c r="U150" s="772"/>
      <c r="V150" s="772"/>
      <c r="W150" s="772"/>
      <c r="X150" s="772"/>
      <c r="Y150" s="774"/>
      <c r="Z150" s="774"/>
      <c r="AA150" s="772"/>
      <c r="AB150" s="773"/>
      <c r="AC150" s="774"/>
      <c r="AD150" s="772"/>
      <c r="AE150" s="772"/>
      <c r="AF150" s="772"/>
      <c r="AG150" s="772"/>
      <c r="AH150" s="772"/>
      <c r="AI150" s="772"/>
      <c r="AJ150" s="772"/>
      <c r="AK150" s="772"/>
      <c r="AL150" s="772"/>
      <c r="AM150" s="772"/>
      <c r="AN150" s="772"/>
      <c r="AO150" s="772"/>
      <c r="AP150" s="772"/>
      <c r="AQ150" s="772"/>
      <c r="AR150" s="772"/>
      <c r="AS150" s="772"/>
      <c r="AT150" s="772"/>
      <c r="AU150" s="772"/>
      <c r="AV150" s="772"/>
      <c r="AW150" s="772"/>
      <c r="AX150" s="772"/>
    </row>
    <row r="151" spans="1:50" s="374" customFormat="1" ht="19.5" hidden="1" customHeight="1">
      <c r="A151" s="398"/>
      <c r="B151" s="398"/>
      <c r="C151" s="398"/>
      <c r="D151" s="398"/>
      <c r="E151" s="398"/>
      <c r="F151" s="398"/>
      <c r="G151" s="387" t="e">
        <f>#REF!</f>
        <v>#REF!</v>
      </c>
      <c r="H151" s="950" t="e">
        <f>#REF!</f>
        <v>#REF!</v>
      </c>
      <c r="I151" s="950"/>
      <c r="J151" s="950"/>
      <c r="K151" s="950"/>
      <c r="O151" s="772"/>
      <c r="P151" s="772"/>
      <c r="Q151" s="772"/>
      <c r="R151" s="772"/>
      <c r="S151" s="772"/>
      <c r="T151" s="772"/>
      <c r="U151" s="772"/>
      <c r="V151" s="772"/>
      <c r="W151" s="772"/>
      <c r="X151" s="772"/>
      <c r="Y151" s="774"/>
      <c r="Z151" s="774"/>
      <c r="AA151" s="772"/>
      <c r="AB151" s="774"/>
      <c r="AC151" s="774"/>
      <c r="AD151" s="772"/>
      <c r="AE151" s="772"/>
      <c r="AF151" s="772"/>
      <c r="AG151" s="772"/>
      <c r="AH151" s="772"/>
      <c r="AI151" s="772"/>
      <c r="AJ151" s="772"/>
      <c r="AK151" s="772"/>
      <c r="AL151" s="772"/>
      <c r="AM151" s="772"/>
      <c r="AN151" s="772"/>
      <c r="AO151" s="772"/>
      <c r="AP151" s="772"/>
      <c r="AQ151" s="772"/>
      <c r="AR151" s="772"/>
      <c r="AS151" s="772"/>
      <c r="AT151" s="772"/>
      <c r="AU151" s="772"/>
      <c r="AV151" s="772"/>
      <c r="AW151" s="772"/>
      <c r="AX151" s="772"/>
    </row>
    <row r="152" spans="1:50" s="374" customFormat="1" ht="33" hidden="1" customHeight="1">
      <c r="A152" s="391" t="e">
        <f>#REF!</f>
        <v>#REF!</v>
      </c>
      <c r="B152" s="391"/>
      <c r="C152" s="391"/>
      <c r="D152" s="391"/>
      <c r="E152" s="391"/>
      <c r="F152" s="391"/>
      <c r="G152" s="387" t="e">
        <f>#REF!</f>
        <v>#REF!</v>
      </c>
      <c r="H152" s="950"/>
      <c r="I152" s="950"/>
      <c r="J152" s="950"/>
      <c r="K152" s="950"/>
      <c r="O152" s="772"/>
      <c r="P152" s="772"/>
      <c r="Q152" s="772"/>
      <c r="R152" s="772"/>
      <c r="S152" s="772"/>
      <c r="T152" s="772"/>
      <c r="U152" s="772"/>
      <c r="V152" s="772"/>
      <c r="W152" s="772"/>
      <c r="X152" s="772"/>
      <c r="Y152" s="774"/>
      <c r="Z152" s="774"/>
      <c r="AA152" s="772"/>
      <c r="AB152" s="774"/>
      <c r="AC152" s="774"/>
      <c r="AD152" s="772"/>
      <c r="AE152" s="772"/>
      <c r="AF152" s="772"/>
      <c r="AG152" s="772"/>
      <c r="AH152" s="772"/>
      <c r="AI152" s="772"/>
      <c r="AJ152" s="772"/>
      <c r="AK152" s="772"/>
      <c r="AL152" s="772"/>
      <c r="AM152" s="772"/>
      <c r="AN152" s="772"/>
      <c r="AO152" s="772"/>
      <c r="AP152" s="772"/>
      <c r="AQ152" s="772"/>
      <c r="AR152" s="772"/>
      <c r="AS152" s="772"/>
      <c r="AT152" s="772"/>
      <c r="AU152" s="772"/>
      <c r="AV152" s="772"/>
      <c r="AW152" s="772"/>
      <c r="AX152" s="772"/>
    </row>
    <row r="153" spans="1:50" s="374" customFormat="1" ht="19.5" hidden="1" customHeight="1">
      <c r="A153" s="398" t="e">
        <f>#REF!</f>
        <v>#REF!</v>
      </c>
      <c r="B153" s="398"/>
      <c r="C153" s="398"/>
      <c r="D153" s="398"/>
      <c r="E153" s="398"/>
      <c r="F153" s="398"/>
      <c r="G153" s="389" t="e">
        <f>#REF!</f>
        <v>#REF!</v>
      </c>
      <c r="H153" s="950" t="e">
        <f>#REF!</f>
        <v>#REF!</v>
      </c>
      <c r="I153" s="950"/>
      <c r="J153" s="950"/>
      <c r="K153" s="950"/>
      <c r="O153" s="772"/>
      <c r="P153" s="772"/>
      <c r="Q153" s="772"/>
      <c r="R153" s="772"/>
      <c r="S153" s="772"/>
      <c r="T153" s="772"/>
      <c r="U153" s="772"/>
      <c r="V153" s="772"/>
      <c r="W153" s="772"/>
      <c r="X153" s="772"/>
      <c r="Y153" s="774"/>
      <c r="Z153" s="774"/>
      <c r="AA153" s="772"/>
      <c r="AB153" s="773"/>
      <c r="AC153" s="774"/>
      <c r="AD153" s="772"/>
      <c r="AE153" s="772"/>
      <c r="AF153" s="772"/>
      <c r="AG153" s="772"/>
      <c r="AH153" s="772"/>
      <c r="AI153" s="772"/>
      <c r="AJ153" s="772"/>
      <c r="AK153" s="772"/>
      <c r="AL153" s="772"/>
      <c r="AM153" s="772"/>
      <c r="AN153" s="772"/>
      <c r="AO153" s="772"/>
      <c r="AP153" s="772"/>
      <c r="AQ153" s="772"/>
      <c r="AR153" s="772"/>
      <c r="AS153" s="772"/>
      <c r="AT153" s="772"/>
      <c r="AU153" s="772"/>
      <c r="AV153" s="772"/>
      <c r="AW153" s="772"/>
      <c r="AX153" s="772"/>
    </row>
    <row r="154" spans="1:50" s="374" customFormat="1" ht="19.5" hidden="1" customHeight="1">
      <c r="A154" s="398" t="e">
        <f>#REF!</f>
        <v>#REF!</v>
      </c>
      <c r="B154" s="398"/>
      <c r="C154" s="398"/>
      <c r="D154" s="398"/>
      <c r="E154" s="398"/>
      <c r="F154" s="398"/>
      <c r="G154" s="389" t="e">
        <f>#REF!</f>
        <v>#REF!</v>
      </c>
      <c r="H154" s="950" t="e">
        <f>#REF!</f>
        <v>#REF!</v>
      </c>
      <c r="I154" s="950"/>
      <c r="J154" s="950"/>
      <c r="K154" s="950"/>
      <c r="O154" s="772"/>
      <c r="P154" s="772"/>
      <c r="Q154" s="772"/>
      <c r="R154" s="772"/>
      <c r="S154" s="772"/>
      <c r="T154" s="772"/>
      <c r="U154" s="772"/>
      <c r="V154" s="772"/>
      <c r="W154" s="772"/>
      <c r="X154" s="772"/>
      <c r="Y154" s="774"/>
      <c r="Z154" s="774"/>
      <c r="AA154" s="772"/>
      <c r="AB154" s="773"/>
      <c r="AC154" s="774"/>
      <c r="AD154" s="772"/>
      <c r="AE154" s="772"/>
      <c r="AF154" s="772"/>
      <c r="AG154" s="772"/>
      <c r="AH154" s="772"/>
      <c r="AI154" s="772"/>
      <c r="AJ154" s="772"/>
      <c r="AK154" s="772"/>
      <c r="AL154" s="772"/>
      <c r="AM154" s="772"/>
      <c r="AN154" s="772"/>
      <c r="AO154" s="772"/>
      <c r="AP154" s="772"/>
      <c r="AQ154" s="772"/>
      <c r="AR154" s="772"/>
      <c r="AS154" s="772"/>
      <c r="AT154" s="772"/>
      <c r="AU154" s="772"/>
      <c r="AV154" s="772"/>
      <c r="AW154" s="772"/>
      <c r="AX154" s="772"/>
    </row>
    <row r="155" spans="1:50" s="374" customFormat="1" ht="19.5" hidden="1" customHeight="1">
      <c r="A155" s="398" t="e">
        <f>#REF!</f>
        <v>#REF!</v>
      </c>
      <c r="B155" s="398"/>
      <c r="C155" s="398"/>
      <c r="D155" s="398"/>
      <c r="E155" s="398"/>
      <c r="F155" s="398"/>
      <c r="G155" s="389" t="e">
        <f>#REF!</f>
        <v>#REF!</v>
      </c>
      <c r="H155" s="950" t="e">
        <f>#REF!</f>
        <v>#REF!</v>
      </c>
      <c r="I155" s="950"/>
      <c r="J155" s="950"/>
      <c r="K155" s="950"/>
      <c r="O155" s="772"/>
      <c r="P155" s="772"/>
      <c r="Q155" s="772"/>
      <c r="R155" s="772"/>
      <c r="S155" s="772"/>
      <c r="T155" s="772"/>
      <c r="U155" s="772"/>
      <c r="V155" s="772"/>
      <c r="W155" s="772"/>
      <c r="X155" s="772"/>
      <c r="Y155" s="774"/>
      <c r="Z155" s="774"/>
      <c r="AA155" s="772"/>
      <c r="AB155" s="773"/>
      <c r="AC155" s="774"/>
      <c r="AD155" s="772"/>
      <c r="AE155" s="772"/>
      <c r="AF155" s="772"/>
      <c r="AG155" s="772"/>
      <c r="AH155" s="772"/>
      <c r="AI155" s="772"/>
      <c r="AJ155" s="772"/>
      <c r="AK155" s="772"/>
      <c r="AL155" s="772"/>
      <c r="AM155" s="772"/>
      <c r="AN155" s="772"/>
      <c r="AO155" s="772"/>
      <c r="AP155" s="772"/>
      <c r="AQ155" s="772"/>
      <c r="AR155" s="772"/>
      <c r="AS155" s="772"/>
      <c r="AT155" s="772"/>
      <c r="AU155" s="772"/>
      <c r="AV155" s="772"/>
      <c r="AW155" s="772"/>
      <c r="AX155" s="772"/>
    </row>
    <row r="156" spans="1:50" s="374" customFormat="1" ht="19.5" hidden="1" customHeight="1">
      <c r="A156" s="398"/>
      <c r="B156" s="398"/>
      <c r="C156" s="398"/>
      <c r="D156" s="398"/>
      <c r="E156" s="398"/>
      <c r="F156" s="398"/>
      <c r="G156" s="387" t="e">
        <f>#REF!</f>
        <v>#REF!</v>
      </c>
      <c r="H156" s="950" t="e">
        <f>#REF!</f>
        <v>#REF!</v>
      </c>
      <c r="I156" s="950"/>
      <c r="J156" s="950"/>
      <c r="K156" s="950"/>
      <c r="O156" s="772"/>
      <c r="P156" s="772"/>
      <c r="Q156" s="772"/>
      <c r="R156" s="772"/>
      <c r="S156" s="772"/>
      <c r="T156" s="772"/>
      <c r="U156" s="772"/>
      <c r="V156" s="772"/>
      <c r="W156" s="772"/>
      <c r="X156" s="772"/>
      <c r="Y156" s="774"/>
      <c r="Z156" s="774"/>
      <c r="AA156" s="772"/>
      <c r="AB156" s="774"/>
      <c r="AC156" s="774"/>
      <c r="AD156" s="772"/>
      <c r="AE156" s="772"/>
      <c r="AF156" s="772"/>
      <c r="AG156" s="772"/>
      <c r="AH156" s="772"/>
      <c r="AI156" s="772"/>
      <c r="AJ156" s="772"/>
      <c r="AK156" s="772"/>
      <c r="AL156" s="772"/>
      <c r="AM156" s="772"/>
      <c r="AN156" s="772"/>
      <c r="AO156" s="772"/>
      <c r="AP156" s="772"/>
      <c r="AQ156" s="772"/>
      <c r="AR156" s="772"/>
      <c r="AS156" s="772"/>
      <c r="AT156" s="772"/>
      <c r="AU156" s="772"/>
      <c r="AV156" s="772"/>
      <c r="AW156" s="772"/>
      <c r="AX156" s="772"/>
    </row>
    <row r="157" spans="1:50" s="374" customFormat="1" ht="19.5" hidden="1" customHeight="1">
      <c r="A157" s="391" t="e">
        <f>#REF!</f>
        <v>#REF!</v>
      </c>
      <c r="B157" s="391"/>
      <c r="C157" s="391"/>
      <c r="D157" s="391"/>
      <c r="E157" s="391"/>
      <c r="F157" s="391"/>
      <c r="G157" s="387" t="e">
        <f>#REF!</f>
        <v>#REF!</v>
      </c>
      <c r="H157" s="950"/>
      <c r="I157" s="950"/>
      <c r="J157" s="950"/>
      <c r="K157" s="950"/>
      <c r="O157" s="772"/>
      <c r="P157" s="772"/>
      <c r="Q157" s="772"/>
      <c r="R157" s="772"/>
      <c r="S157" s="772"/>
      <c r="T157" s="772"/>
      <c r="U157" s="772"/>
      <c r="V157" s="772"/>
      <c r="W157" s="772"/>
      <c r="X157" s="772"/>
      <c r="Y157" s="774"/>
      <c r="Z157" s="774"/>
      <c r="AA157" s="772"/>
      <c r="AB157" s="774"/>
      <c r="AC157" s="774"/>
      <c r="AD157" s="772"/>
      <c r="AE157" s="772"/>
      <c r="AF157" s="772"/>
      <c r="AG157" s="772"/>
      <c r="AH157" s="772"/>
      <c r="AI157" s="772"/>
      <c r="AJ157" s="772"/>
      <c r="AK157" s="772"/>
      <c r="AL157" s="772"/>
      <c r="AM157" s="772"/>
      <c r="AN157" s="772"/>
      <c r="AO157" s="772"/>
      <c r="AP157" s="772"/>
      <c r="AQ157" s="772"/>
      <c r="AR157" s="772"/>
      <c r="AS157" s="772"/>
      <c r="AT157" s="772"/>
      <c r="AU157" s="772"/>
      <c r="AV157" s="772"/>
      <c r="AW157" s="772"/>
      <c r="AX157" s="772"/>
    </row>
    <row r="158" spans="1:50" s="374" customFormat="1" ht="19.5" hidden="1" customHeight="1">
      <c r="A158" s="388" t="e">
        <f>#REF!</f>
        <v>#REF!</v>
      </c>
      <c r="B158" s="388"/>
      <c r="C158" s="388"/>
      <c r="D158" s="388"/>
      <c r="E158" s="388"/>
      <c r="F158" s="388"/>
      <c r="G158" s="389" t="e">
        <f>#REF!</f>
        <v>#REF!</v>
      </c>
      <c r="H158" s="950" t="e">
        <f>#REF!</f>
        <v>#REF!</v>
      </c>
      <c r="I158" s="950"/>
      <c r="J158" s="950"/>
      <c r="K158" s="950"/>
      <c r="O158" s="772"/>
      <c r="P158" s="772"/>
      <c r="Q158" s="772"/>
      <c r="R158" s="772"/>
      <c r="S158" s="772"/>
      <c r="T158" s="772"/>
      <c r="U158" s="772"/>
      <c r="V158" s="772"/>
      <c r="W158" s="772"/>
      <c r="X158" s="772"/>
      <c r="Y158" s="774"/>
      <c r="Z158" s="774"/>
      <c r="AA158" s="772"/>
      <c r="AB158" s="773"/>
      <c r="AC158" s="774"/>
      <c r="AD158" s="772"/>
      <c r="AE158" s="772"/>
      <c r="AF158" s="772"/>
      <c r="AG158" s="772"/>
      <c r="AH158" s="772"/>
      <c r="AI158" s="772"/>
      <c r="AJ158" s="772"/>
      <c r="AK158" s="772"/>
      <c r="AL158" s="772"/>
      <c r="AM158" s="772"/>
      <c r="AN158" s="772"/>
      <c r="AO158" s="772"/>
      <c r="AP158" s="772"/>
      <c r="AQ158" s="772"/>
      <c r="AR158" s="772"/>
      <c r="AS158" s="772"/>
      <c r="AT158" s="772"/>
      <c r="AU158" s="772"/>
      <c r="AV158" s="772"/>
      <c r="AW158" s="772"/>
      <c r="AX158" s="772"/>
    </row>
    <row r="159" spans="1:50" s="374" customFormat="1" ht="19.5" hidden="1" customHeight="1">
      <c r="A159" s="388" t="e">
        <f>#REF!</f>
        <v>#REF!</v>
      </c>
      <c r="B159" s="388"/>
      <c r="C159" s="388"/>
      <c r="D159" s="388"/>
      <c r="E159" s="388"/>
      <c r="F159" s="388"/>
      <c r="G159" s="389" t="e">
        <f>#REF!</f>
        <v>#REF!</v>
      </c>
      <c r="H159" s="950" t="e">
        <f>#REF!</f>
        <v>#REF!</v>
      </c>
      <c r="I159" s="950"/>
      <c r="J159" s="950"/>
      <c r="K159" s="950"/>
      <c r="O159" s="772"/>
      <c r="P159" s="772"/>
      <c r="Q159" s="772"/>
      <c r="R159" s="772"/>
      <c r="S159" s="772"/>
      <c r="T159" s="772"/>
      <c r="U159" s="772"/>
      <c r="V159" s="772"/>
      <c r="W159" s="772"/>
      <c r="X159" s="772"/>
      <c r="Y159" s="774"/>
      <c r="Z159" s="774"/>
      <c r="AA159" s="772"/>
      <c r="AB159" s="773"/>
      <c r="AC159" s="774"/>
      <c r="AD159" s="772"/>
      <c r="AE159" s="772"/>
      <c r="AF159" s="772"/>
      <c r="AG159" s="772"/>
      <c r="AH159" s="772"/>
      <c r="AI159" s="772"/>
      <c r="AJ159" s="772"/>
      <c r="AK159" s="772"/>
      <c r="AL159" s="772"/>
      <c r="AM159" s="772"/>
      <c r="AN159" s="772"/>
      <c r="AO159" s="772"/>
      <c r="AP159" s="772"/>
      <c r="AQ159" s="772"/>
      <c r="AR159" s="772"/>
      <c r="AS159" s="772"/>
      <c r="AT159" s="772"/>
      <c r="AU159" s="772"/>
      <c r="AV159" s="772"/>
      <c r="AW159" s="772"/>
      <c r="AX159" s="772"/>
    </row>
    <row r="160" spans="1:50" s="374" customFormat="1" ht="19.5" hidden="1" customHeight="1">
      <c r="A160" s="398"/>
      <c r="B160" s="398"/>
      <c r="C160" s="398"/>
      <c r="D160" s="398"/>
      <c r="E160" s="398"/>
      <c r="F160" s="398"/>
      <c r="G160" s="387" t="e">
        <f>#REF!</f>
        <v>#REF!</v>
      </c>
      <c r="H160" s="950" t="e">
        <f>#REF!</f>
        <v>#REF!</v>
      </c>
      <c r="I160" s="950"/>
      <c r="J160" s="950"/>
      <c r="K160" s="950"/>
      <c r="O160" s="772"/>
      <c r="P160" s="772"/>
      <c r="Q160" s="772"/>
      <c r="R160" s="772"/>
      <c r="S160" s="772"/>
      <c r="T160" s="772"/>
      <c r="U160" s="772"/>
      <c r="V160" s="772"/>
      <c r="W160" s="772"/>
      <c r="X160" s="772"/>
      <c r="Y160" s="774"/>
      <c r="Z160" s="774"/>
      <c r="AA160" s="772"/>
      <c r="AB160" s="774"/>
      <c r="AC160" s="774"/>
      <c r="AD160" s="772"/>
      <c r="AE160" s="772"/>
      <c r="AF160" s="772"/>
      <c r="AG160" s="772"/>
      <c r="AH160" s="772"/>
      <c r="AI160" s="772"/>
      <c r="AJ160" s="772"/>
      <c r="AK160" s="772"/>
      <c r="AL160" s="772"/>
      <c r="AM160" s="772"/>
      <c r="AN160" s="772"/>
      <c r="AO160" s="772"/>
      <c r="AP160" s="772"/>
      <c r="AQ160" s="772"/>
      <c r="AR160" s="772"/>
      <c r="AS160" s="772"/>
      <c r="AT160" s="772"/>
      <c r="AU160" s="772"/>
      <c r="AV160" s="772"/>
      <c r="AW160" s="772"/>
      <c r="AX160" s="772"/>
    </row>
    <row r="161" spans="1:50" s="374" customFormat="1" ht="33" hidden="1" customHeight="1">
      <c r="A161" s="391" t="e">
        <f>#REF!</f>
        <v>#REF!</v>
      </c>
      <c r="B161" s="391"/>
      <c r="C161" s="391"/>
      <c r="D161" s="391"/>
      <c r="E161" s="391"/>
      <c r="F161" s="391"/>
      <c r="G161" s="387" t="e">
        <f>#REF!</f>
        <v>#REF!</v>
      </c>
      <c r="H161" s="950"/>
      <c r="I161" s="950"/>
      <c r="J161" s="950"/>
      <c r="K161" s="950"/>
      <c r="O161" s="772"/>
      <c r="P161" s="772"/>
      <c r="Q161" s="772"/>
      <c r="R161" s="772"/>
      <c r="S161" s="772"/>
      <c r="T161" s="772"/>
      <c r="U161" s="772"/>
      <c r="V161" s="772"/>
      <c r="W161" s="772"/>
      <c r="X161" s="772"/>
      <c r="Y161" s="774"/>
      <c r="Z161" s="774"/>
      <c r="AA161" s="772"/>
      <c r="AB161" s="774"/>
      <c r="AC161" s="774"/>
      <c r="AD161" s="772"/>
      <c r="AE161" s="772"/>
      <c r="AF161" s="772"/>
      <c r="AG161" s="772"/>
      <c r="AH161" s="772"/>
      <c r="AI161" s="772"/>
      <c r="AJ161" s="772"/>
      <c r="AK161" s="772"/>
      <c r="AL161" s="772"/>
      <c r="AM161" s="772"/>
      <c r="AN161" s="772"/>
      <c r="AO161" s="772"/>
      <c r="AP161" s="772"/>
      <c r="AQ161" s="772"/>
      <c r="AR161" s="772"/>
      <c r="AS161" s="772"/>
      <c r="AT161" s="772"/>
      <c r="AU161" s="772"/>
      <c r="AV161" s="772"/>
      <c r="AW161" s="772"/>
      <c r="AX161" s="772"/>
    </row>
    <row r="162" spans="1:50" s="374" customFormat="1" ht="19.5" hidden="1" customHeight="1">
      <c r="A162" s="388" t="e">
        <f>#REF!</f>
        <v>#REF!</v>
      </c>
      <c r="B162" s="388"/>
      <c r="C162" s="388"/>
      <c r="D162" s="388"/>
      <c r="E162" s="388"/>
      <c r="F162" s="388"/>
      <c r="G162" s="389" t="e">
        <f>#REF!</f>
        <v>#REF!</v>
      </c>
      <c r="H162" s="950" t="e">
        <f>#REF!</f>
        <v>#REF!</v>
      </c>
      <c r="I162" s="950"/>
      <c r="J162" s="950"/>
      <c r="K162" s="950"/>
      <c r="O162" s="772"/>
      <c r="P162" s="772"/>
      <c r="Q162" s="772"/>
      <c r="R162" s="772"/>
      <c r="S162" s="772"/>
      <c r="T162" s="772"/>
      <c r="U162" s="772"/>
      <c r="V162" s="772"/>
      <c r="W162" s="772"/>
      <c r="X162" s="772"/>
      <c r="Y162" s="774"/>
      <c r="Z162" s="774"/>
      <c r="AA162" s="772"/>
      <c r="AB162" s="773"/>
      <c r="AC162" s="774"/>
      <c r="AD162" s="772"/>
      <c r="AE162" s="772"/>
      <c r="AF162" s="772"/>
      <c r="AG162" s="772"/>
      <c r="AH162" s="772"/>
      <c r="AI162" s="772"/>
      <c r="AJ162" s="772"/>
      <c r="AK162" s="772"/>
      <c r="AL162" s="772"/>
      <c r="AM162" s="772"/>
      <c r="AN162" s="772"/>
      <c r="AO162" s="772"/>
      <c r="AP162" s="772"/>
      <c r="AQ162" s="772"/>
      <c r="AR162" s="772"/>
      <c r="AS162" s="772"/>
      <c r="AT162" s="772"/>
      <c r="AU162" s="772"/>
      <c r="AV162" s="772"/>
      <c r="AW162" s="772"/>
      <c r="AX162" s="772"/>
    </row>
    <row r="163" spans="1:50" s="374" customFormat="1" ht="19.5" hidden="1" customHeight="1">
      <c r="A163" s="388" t="e">
        <f>#REF!</f>
        <v>#REF!</v>
      </c>
      <c r="B163" s="388"/>
      <c r="C163" s="388"/>
      <c r="D163" s="388"/>
      <c r="E163" s="388"/>
      <c r="F163" s="388"/>
      <c r="G163" s="389" t="e">
        <f>#REF!</f>
        <v>#REF!</v>
      </c>
      <c r="H163" s="950" t="e">
        <f>#REF!</f>
        <v>#REF!</v>
      </c>
      <c r="I163" s="950"/>
      <c r="J163" s="950"/>
      <c r="K163" s="950"/>
      <c r="O163" s="772"/>
      <c r="P163" s="772"/>
      <c r="Q163" s="772"/>
      <c r="R163" s="772"/>
      <c r="S163" s="772"/>
      <c r="T163" s="772"/>
      <c r="U163" s="772"/>
      <c r="V163" s="772"/>
      <c r="W163" s="772"/>
      <c r="X163" s="772"/>
      <c r="Y163" s="774"/>
      <c r="Z163" s="774"/>
      <c r="AA163" s="772"/>
      <c r="AB163" s="773"/>
      <c r="AC163" s="774"/>
      <c r="AD163" s="772"/>
      <c r="AE163" s="772"/>
      <c r="AF163" s="772"/>
      <c r="AG163" s="772"/>
      <c r="AH163" s="772"/>
      <c r="AI163" s="772"/>
      <c r="AJ163" s="772"/>
      <c r="AK163" s="772"/>
      <c r="AL163" s="772"/>
      <c r="AM163" s="772"/>
      <c r="AN163" s="772"/>
      <c r="AO163" s="772"/>
      <c r="AP163" s="772"/>
      <c r="AQ163" s="772"/>
      <c r="AR163" s="772"/>
      <c r="AS163" s="772"/>
      <c r="AT163" s="772"/>
      <c r="AU163" s="772"/>
      <c r="AV163" s="772"/>
      <c r="AW163" s="772"/>
      <c r="AX163" s="772"/>
    </row>
    <row r="164" spans="1:50" s="374" customFormat="1" ht="19.5" hidden="1" customHeight="1">
      <c r="A164" s="388" t="e">
        <f>#REF!</f>
        <v>#REF!</v>
      </c>
      <c r="B164" s="388"/>
      <c r="C164" s="388"/>
      <c r="D164" s="388"/>
      <c r="E164" s="388"/>
      <c r="F164" s="388"/>
      <c r="G164" s="389" t="e">
        <f>#REF!</f>
        <v>#REF!</v>
      </c>
      <c r="H164" s="950" t="e">
        <f>#REF!</f>
        <v>#REF!</v>
      </c>
      <c r="I164" s="950"/>
      <c r="J164" s="950"/>
      <c r="K164" s="950"/>
      <c r="O164" s="772"/>
      <c r="P164" s="772"/>
      <c r="Q164" s="772"/>
      <c r="R164" s="772"/>
      <c r="S164" s="772"/>
      <c r="T164" s="772"/>
      <c r="U164" s="772"/>
      <c r="V164" s="772"/>
      <c r="W164" s="772"/>
      <c r="X164" s="772"/>
      <c r="Y164" s="774"/>
      <c r="Z164" s="774"/>
      <c r="AA164" s="772"/>
      <c r="AB164" s="773"/>
      <c r="AC164" s="774"/>
      <c r="AD164" s="772"/>
      <c r="AE164" s="772"/>
      <c r="AF164" s="772"/>
      <c r="AG164" s="772"/>
      <c r="AH164" s="772"/>
      <c r="AI164" s="772"/>
      <c r="AJ164" s="772"/>
      <c r="AK164" s="772"/>
      <c r="AL164" s="772"/>
      <c r="AM164" s="772"/>
      <c r="AN164" s="772"/>
      <c r="AO164" s="772"/>
      <c r="AP164" s="772"/>
      <c r="AQ164" s="772"/>
      <c r="AR164" s="772"/>
      <c r="AS164" s="772"/>
      <c r="AT164" s="772"/>
      <c r="AU164" s="772"/>
      <c r="AV164" s="772"/>
      <c r="AW164" s="772"/>
      <c r="AX164" s="772"/>
    </row>
    <row r="165" spans="1:50" s="374" customFormat="1" ht="19.5" hidden="1" customHeight="1">
      <c r="A165" s="388" t="e">
        <f>#REF!</f>
        <v>#REF!</v>
      </c>
      <c r="B165" s="388"/>
      <c r="C165" s="388"/>
      <c r="D165" s="388"/>
      <c r="E165" s="388"/>
      <c r="F165" s="388"/>
      <c r="G165" s="389" t="e">
        <f>#REF!</f>
        <v>#REF!</v>
      </c>
      <c r="H165" s="950" t="e">
        <f>#REF!</f>
        <v>#REF!</v>
      </c>
      <c r="I165" s="950"/>
      <c r="J165" s="950"/>
      <c r="K165" s="950"/>
      <c r="O165" s="772"/>
      <c r="P165" s="772"/>
      <c r="Q165" s="772"/>
      <c r="R165" s="772"/>
      <c r="S165" s="772"/>
      <c r="T165" s="772"/>
      <c r="U165" s="772"/>
      <c r="V165" s="772"/>
      <c r="W165" s="772"/>
      <c r="X165" s="772"/>
      <c r="Y165" s="774"/>
      <c r="Z165" s="774"/>
      <c r="AA165" s="772"/>
      <c r="AB165" s="773"/>
      <c r="AC165" s="774"/>
      <c r="AD165" s="772"/>
      <c r="AE165" s="772"/>
      <c r="AF165" s="772"/>
      <c r="AG165" s="772"/>
      <c r="AH165" s="772"/>
      <c r="AI165" s="772"/>
      <c r="AJ165" s="772"/>
      <c r="AK165" s="772"/>
      <c r="AL165" s="772"/>
      <c r="AM165" s="772"/>
      <c r="AN165" s="772"/>
      <c r="AO165" s="772"/>
      <c r="AP165" s="772"/>
      <c r="AQ165" s="772"/>
      <c r="AR165" s="772"/>
      <c r="AS165" s="772"/>
      <c r="AT165" s="772"/>
      <c r="AU165" s="772"/>
      <c r="AV165" s="772"/>
      <c r="AW165" s="772"/>
      <c r="AX165" s="772"/>
    </row>
    <row r="166" spans="1:50" s="374" customFormat="1" ht="19.5" hidden="1" customHeight="1">
      <c r="A166" s="388" t="e">
        <f>#REF!</f>
        <v>#REF!</v>
      </c>
      <c r="B166" s="388"/>
      <c r="C166" s="388"/>
      <c r="D166" s="388"/>
      <c r="E166" s="388"/>
      <c r="F166" s="388"/>
      <c r="G166" s="389" t="e">
        <f>#REF!</f>
        <v>#REF!</v>
      </c>
      <c r="H166" s="950" t="e">
        <f>#REF!</f>
        <v>#REF!</v>
      </c>
      <c r="I166" s="950"/>
      <c r="J166" s="950"/>
      <c r="K166" s="950"/>
      <c r="O166" s="772"/>
      <c r="P166" s="772"/>
      <c r="Q166" s="772"/>
      <c r="R166" s="772"/>
      <c r="S166" s="772"/>
      <c r="T166" s="772"/>
      <c r="U166" s="772"/>
      <c r="V166" s="772"/>
      <c r="W166" s="772"/>
      <c r="X166" s="772"/>
      <c r="Y166" s="774"/>
      <c r="Z166" s="774"/>
      <c r="AA166" s="772"/>
      <c r="AB166" s="773"/>
      <c r="AC166" s="774"/>
      <c r="AD166" s="772"/>
      <c r="AE166" s="772"/>
      <c r="AF166" s="772"/>
      <c r="AG166" s="772"/>
      <c r="AH166" s="772"/>
      <c r="AI166" s="772"/>
      <c r="AJ166" s="772"/>
      <c r="AK166" s="772"/>
      <c r="AL166" s="772"/>
      <c r="AM166" s="772"/>
      <c r="AN166" s="772"/>
      <c r="AO166" s="772"/>
      <c r="AP166" s="772"/>
      <c r="AQ166" s="772"/>
      <c r="AR166" s="772"/>
      <c r="AS166" s="772"/>
      <c r="AT166" s="772"/>
      <c r="AU166" s="772"/>
      <c r="AV166" s="772"/>
      <c r="AW166" s="772"/>
      <c r="AX166" s="772"/>
    </row>
    <row r="167" spans="1:50" s="374" customFormat="1" ht="19.5" hidden="1" customHeight="1">
      <c r="A167" s="388" t="e">
        <f>#REF!</f>
        <v>#REF!</v>
      </c>
      <c r="B167" s="388"/>
      <c r="C167" s="388"/>
      <c r="D167" s="388"/>
      <c r="E167" s="388"/>
      <c r="F167" s="388"/>
      <c r="G167" s="389" t="e">
        <f>#REF!</f>
        <v>#REF!</v>
      </c>
      <c r="H167" s="950" t="e">
        <f>#REF!</f>
        <v>#REF!</v>
      </c>
      <c r="I167" s="950"/>
      <c r="J167" s="950"/>
      <c r="K167" s="950"/>
      <c r="O167" s="772"/>
      <c r="P167" s="772"/>
      <c r="Q167" s="772"/>
      <c r="R167" s="772"/>
      <c r="S167" s="772"/>
      <c r="T167" s="772"/>
      <c r="U167" s="772"/>
      <c r="V167" s="772"/>
      <c r="W167" s="772"/>
      <c r="X167" s="772"/>
      <c r="Y167" s="774"/>
      <c r="Z167" s="774"/>
      <c r="AA167" s="772"/>
      <c r="AB167" s="773"/>
      <c r="AC167" s="774"/>
      <c r="AD167" s="772"/>
      <c r="AE167" s="772"/>
      <c r="AF167" s="772"/>
      <c r="AG167" s="772"/>
      <c r="AH167" s="772"/>
      <c r="AI167" s="772"/>
      <c r="AJ167" s="772"/>
      <c r="AK167" s="772"/>
      <c r="AL167" s="772"/>
      <c r="AM167" s="772"/>
      <c r="AN167" s="772"/>
      <c r="AO167" s="772"/>
      <c r="AP167" s="772"/>
      <c r="AQ167" s="772"/>
      <c r="AR167" s="772"/>
      <c r="AS167" s="772"/>
      <c r="AT167" s="772"/>
      <c r="AU167" s="772"/>
      <c r="AV167" s="772"/>
      <c r="AW167" s="772"/>
      <c r="AX167" s="772"/>
    </row>
    <row r="168" spans="1:50" s="374" customFormat="1" ht="19.5" hidden="1" customHeight="1">
      <c r="A168" s="398"/>
      <c r="B168" s="398"/>
      <c r="C168" s="398"/>
      <c r="D168" s="398"/>
      <c r="E168" s="398"/>
      <c r="F168" s="398"/>
      <c r="G168" s="387" t="e">
        <f>#REF!</f>
        <v>#REF!</v>
      </c>
      <c r="H168" s="950" t="e">
        <f>#REF!</f>
        <v>#REF!</v>
      </c>
      <c r="I168" s="950"/>
      <c r="J168" s="950"/>
      <c r="K168" s="950"/>
      <c r="O168" s="772"/>
      <c r="P168" s="772"/>
      <c r="Q168" s="772"/>
      <c r="R168" s="772"/>
      <c r="S168" s="772"/>
      <c r="T168" s="772"/>
      <c r="U168" s="772"/>
      <c r="V168" s="772"/>
      <c r="W168" s="772"/>
      <c r="X168" s="772"/>
      <c r="Y168" s="774"/>
      <c r="Z168" s="774"/>
      <c r="AA168" s="772"/>
      <c r="AB168" s="774"/>
      <c r="AC168" s="774"/>
      <c r="AD168" s="772"/>
      <c r="AE168" s="772"/>
      <c r="AF168" s="772"/>
      <c r="AG168" s="772"/>
      <c r="AH168" s="772"/>
      <c r="AI168" s="772"/>
      <c r="AJ168" s="772"/>
      <c r="AK168" s="772"/>
      <c r="AL168" s="772"/>
      <c r="AM168" s="772"/>
      <c r="AN168" s="772"/>
      <c r="AO168" s="772"/>
      <c r="AP168" s="772"/>
      <c r="AQ168" s="772"/>
      <c r="AR168" s="772"/>
      <c r="AS168" s="772"/>
      <c r="AT168" s="772"/>
      <c r="AU168" s="772"/>
      <c r="AV168" s="772"/>
      <c r="AW168" s="772"/>
      <c r="AX168" s="772"/>
    </row>
    <row r="169" spans="1:50" s="374" customFormat="1" ht="33" hidden="1" customHeight="1">
      <c r="A169" s="391" t="e">
        <f>#REF!</f>
        <v>#REF!</v>
      </c>
      <c r="B169" s="391"/>
      <c r="C169" s="391"/>
      <c r="D169" s="391"/>
      <c r="E169" s="391"/>
      <c r="F169" s="391"/>
      <c r="G169" s="387" t="e">
        <f>#REF!</f>
        <v>#REF!</v>
      </c>
      <c r="H169" s="950"/>
      <c r="I169" s="950"/>
      <c r="J169" s="950"/>
      <c r="K169" s="950"/>
      <c r="O169" s="772"/>
      <c r="P169" s="772"/>
      <c r="Q169" s="772"/>
      <c r="R169" s="772"/>
      <c r="S169" s="772"/>
      <c r="T169" s="772"/>
      <c r="U169" s="772"/>
      <c r="V169" s="772"/>
      <c r="W169" s="772"/>
      <c r="X169" s="772"/>
      <c r="Y169" s="774"/>
      <c r="Z169" s="774"/>
      <c r="AA169" s="772"/>
      <c r="AB169" s="774"/>
      <c r="AC169" s="774"/>
      <c r="AD169" s="772"/>
      <c r="AE169" s="772"/>
      <c r="AF169" s="772"/>
      <c r="AG169" s="772"/>
      <c r="AH169" s="772"/>
      <c r="AI169" s="772"/>
      <c r="AJ169" s="772"/>
      <c r="AK169" s="772"/>
      <c r="AL169" s="772"/>
      <c r="AM169" s="772"/>
      <c r="AN169" s="772"/>
      <c r="AO169" s="772"/>
      <c r="AP169" s="772"/>
      <c r="AQ169" s="772"/>
      <c r="AR169" s="772"/>
      <c r="AS169" s="772"/>
      <c r="AT169" s="772"/>
      <c r="AU169" s="772"/>
      <c r="AV169" s="772"/>
      <c r="AW169" s="772"/>
      <c r="AX169" s="772"/>
    </row>
    <row r="170" spans="1:50" s="374" customFormat="1" ht="33" hidden="1" customHeight="1">
      <c r="A170" s="388" t="e">
        <f>#REF!</f>
        <v>#REF!</v>
      </c>
      <c r="B170" s="388"/>
      <c r="C170" s="388"/>
      <c r="D170" s="388"/>
      <c r="E170" s="388"/>
      <c r="F170" s="388"/>
      <c r="G170" s="389" t="e">
        <f>#REF!</f>
        <v>#REF!</v>
      </c>
      <c r="H170" s="950" t="e">
        <f>#REF!</f>
        <v>#REF!</v>
      </c>
      <c r="I170" s="950"/>
      <c r="J170" s="950"/>
      <c r="K170" s="950"/>
      <c r="O170" s="772"/>
      <c r="P170" s="772"/>
      <c r="Q170" s="772"/>
      <c r="R170" s="772"/>
      <c r="S170" s="772"/>
      <c r="T170" s="772"/>
      <c r="U170" s="772"/>
      <c r="V170" s="772"/>
      <c r="W170" s="772"/>
      <c r="X170" s="772"/>
      <c r="Y170" s="774"/>
      <c r="Z170" s="774"/>
      <c r="AA170" s="772"/>
      <c r="AB170" s="773"/>
      <c r="AC170" s="774"/>
      <c r="AD170" s="772"/>
      <c r="AE170" s="772"/>
      <c r="AF170" s="772"/>
      <c r="AG170" s="772"/>
      <c r="AH170" s="772"/>
      <c r="AI170" s="772"/>
      <c r="AJ170" s="772"/>
      <c r="AK170" s="772"/>
      <c r="AL170" s="772"/>
      <c r="AM170" s="772"/>
      <c r="AN170" s="772"/>
      <c r="AO170" s="772"/>
      <c r="AP170" s="772"/>
      <c r="AQ170" s="772"/>
      <c r="AR170" s="772"/>
      <c r="AS170" s="772"/>
      <c r="AT170" s="772"/>
      <c r="AU170" s="772"/>
      <c r="AV170" s="772"/>
      <c r="AW170" s="772"/>
      <c r="AX170" s="772"/>
    </row>
    <row r="171" spans="1:50" s="374" customFormat="1" ht="19.5" hidden="1" customHeight="1">
      <c r="A171" s="388" t="e">
        <f>#REF!</f>
        <v>#REF!</v>
      </c>
      <c r="B171" s="388"/>
      <c r="C171" s="388"/>
      <c r="D171" s="388"/>
      <c r="E171" s="388"/>
      <c r="F171" s="388"/>
      <c r="G171" s="389" t="e">
        <f>#REF!</f>
        <v>#REF!</v>
      </c>
      <c r="H171" s="950" t="e">
        <f>#REF!</f>
        <v>#REF!</v>
      </c>
      <c r="I171" s="950"/>
      <c r="J171" s="950"/>
      <c r="K171" s="950"/>
      <c r="O171" s="772"/>
      <c r="P171" s="772"/>
      <c r="Q171" s="772"/>
      <c r="R171" s="772"/>
      <c r="S171" s="772"/>
      <c r="T171" s="772"/>
      <c r="U171" s="772"/>
      <c r="V171" s="772"/>
      <c r="W171" s="772"/>
      <c r="X171" s="772"/>
      <c r="Y171" s="774"/>
      <c r="Z171" s="774"/>
      <c r="AA171" s="772"/>
      <c r="AB171" s="773"/>
      <c r="AC171" s="774"/>
      <c r="AD171" s="772"/>
      <c r="AE171" s="772"/>
      <c r="AF171" s="772"/>
      <c r="AG171" s="772"/>
      <c r="AH171" s="772"/>
      <c r="AI171" s="772"/>
      <c r="AJ171" s="772"/>
      <c r="AK171" s="772"/>
      <c r="AL171" s="772"/>
      <c r="AM171" s="772"/>
      <c r="AN171" s="772"/>
      <c r="AO171" s="772"/>
      <c r="AP171" s="772"/>
      <c r="AQ171" s="772"/>
      <c r="AR171" s="772"/>
      <c r="AS171" s="772"/>
      <c r="AT171" s="772"/>
      <c r="AU171" s="772"/>
      <c r="AV171" s="772"/>
      <c r="AW171" s="772"/>
      <c r="AX171" s="772"/>
    </row>
    <row r="172" spans="1:50" s="374" customFormat="1" ht="19.5" hidden="1" customHeight="1">
      <c r="A172" s="388" t="e">
        <f>#REF!</f>
        <v>#REF!</v>
      </c>
      <c r="B172" s="388"/>
      <c r="C172" s="388"/>
      <c r="D172" s="388"/>
      <c r="E172" s="388"/>
      <c r="F172" s="388"/>
      <c r="G172" s="389" t="e">
        <f>#REF!</f>
        <v>#REF!</v>
      </c>
      <c r="H172" s="950" t="e">
        <f>#REF!</f>
        <v>#REF!</v>
      </c>
      <c r="I172" s="950"/>
      <c r="J172" s="950"/>
      <c r="K172" s="950"/>
      <c r="O172" s="772"/>
      <c r="P172" s="772"/>
      <c r="Q172" s="772"/>
      <c r="R172" s="772"/>
      <c r="S172" s="772"/>
      <c r="T172" s="772"/>
      <c r="U172" s="772"/>
      <c r="V172" s="772"/>
      <c r="W172" s="772"/>
      <c r="X172" s="772"/>
      <c r="Y172" s="774"/>
      <c r="Z172" s="774"/>
      <c r="AA172" s="772"/>
      <c r="AB172" s="773"/>
      <c r="AC172" s="774"/>
      <c r="AD172" s="772"/>
      <c r="AE172" s="772"/>
      <c r="AF172" s="772"/>
      <c r="AG172" s="772"/>
      <c r="AH172" s="772"/>
      <c r="AI172" s="772"/>
      <c r="AJ172" s="772"/>
      <c r="AK172" s="772"/>
      <c r="AL172" s="772"/>
      <c r="AM172" s="772"/>
      <c r="AN172" s="772"/>
      <c r="AO172" s="772"/>
      <c r="AP172" s="772"/>
      <c r="AQ172" s="772"/>
      <c r="AR172" s="772"/>
      <c r="AS172" s="772"/>
      <c r="AT172" s="772"/>
      <c r="AU172" s="772"/>
      <c r="AV172" s="772"/>
      <c r="AW172" s="772"/>
      <c r="AX172" s="772"/>
    </row>
    <row r="173" spans="1:50" s="374" customFormat="1" ht="19.5" hidden="1" customHeight="1">
      <c r="A173" s="398" t="e">
        <f>#REF!</f>
        <v>#REF!</v>
      </c>
      <c r="B173" s="398"/>
      <c r="C173" s="398"/>
      <c r="D173" s="398"/>
      <c r="E173" s="398"/>
      <c r="F173" s="398"/>
      <c r="G173" s="387" t="e">
        <f>#REF!</f>
        <v>#REF!</v>
      </c>
      <c r="H173" s="950" t="e">
        <f>#REF!</f>
        <v>#REF!</v>
      </c>
      <c r="I173" s="950"/>
      <c r="J173" s="950"/>
      <c r="K173" s="950"/>
      <c r="O173" s="772"/>
      <c r="P173" s="772"/>
      <c r="Q173" s="772"/>
      <c r="R173" s="772"/>
      <c r="S173" s="772"/>
      <c r="T173" s="772"/>
      <c r="U173" s="772"/>
      <c r="V173" s="772"/>
      <c r="W173" s="772"/>
      <c r="X173" s="772"/>
      <c r="Y173" s="774"/>
      <c r="Z173" s="774"/>
      <c r="AA173" s="772"/>
      <c r="AB173" s="774"/>
      <c r="AC173" s="774"/>
      <c r="AD173" s="772"/>
      <c r="AE173" s="772"/>
      <c r="AF173" s="772"/>
      <c r="AG173" s="772"/>
      <c r="AH173" s="772"/>
      <c r="AI173" s="772"/>
      <c r="AJ173" s="772"/>
      <c r="AK173" s="772"/>
      <c r="AL173" s="772"/>
      <c r="AM173" s="772"/>
      <c r="AN173" s="772"/>
      <c r="AO173" s="772"/>
      <c r="AP173" s="772"/>
      <c r="AQ173" s="772"/>
      <c r="AR173" s="772"/>
      <c r="AS173" s="772"/>
      <c r="AT173" s="772"/>
      <c r="AU173" s="772"/>
      <c r="AV173" s="772"/>
      <c r="AW173" s="772"/>
      <c r="AX173" s="772"/>
    </row>
    <row r="174" spans="1:50" s="374" customFormat="1" ht="33" hidden="1" customHeight="1">
      <c r="A174" s="391" t="e">
        <f>#REF!</f>
        <v>#REF!</v>
      </c>
      <c r="B174" s="391"/>
      <c r="C174" s="391"/>
      <c r="D174" s="391"/>
      <c r="E174" s="391"/>
      <c r="F174" s="391"/>
      <c r="G174" s="387" t="e">
        <f>#REF!</f>
        <v>#REF!</v>
      </c>
      <c r="H174" s="950"/>
      <c r="I174" s="950"/>
      <c r="J174" s="950"/>
      <c r="K174" s="950"/>
      <c r="O174" s="772"/>
      <c r="P174" s="772"/>
      <c r="Q174" s="772"/>
      <c r="R174" s="772"/>
      <c r="S174" s="772"/>
      <c r="T174" s="772"/>
      <c r="U174" s="772"/>
      <c r="V174" s="772"/>
      <c r="W174" s="772"/>
      <c r="X174" s="772"/>
      <c r="Y174" s="774"/>
      <c r="Z174" s="774"/>
      <c r="AA174" s="772"/>
      <c r="AB174" s="774"/>
      <c r="AC174" s="774"/>
      <c r="AD174" s="772"/>
      <c r="AE174" s="772"/>
      <c r="AF174" s="772"/>
      <c r="AG174" s="772"/>
      <c r="AH174" s="772"/>
      <c r="AI174" s="772"/>
      <c r="AJ174" s="772"/>
      <c r="AK174" s="772"/>
      <c r="AL174" s="772"/>
      <c r="AM174" s="772"/>
      <c r="AN174" s="772"/>
      <c r="AO174" s="772"/>
      <c r="AP174" s="772"/>
      <c r="AQ174" s="772"/>
      <c r="AR174" s="772"/>
      <c r="AS174" s="772"/>
      <c r="AT174" s="772"/>
      <c r="AU174" s="772"/>
      <c r="AV174" s="772"/>
      <c r="AW174" s="772"/>
      <c r="AX174" s="772"/>
    </row>
    <row r="175" spans="1:50" s="374" customFormat="1" ht="19.5" hidden="1" customHeight="1">
      <c r="A175" s="388" t="e">
        <f>#REF!</f>
        <v>#REF!</v>
      </c>
      <c r="B175" s="388"/>
      <c r="C175" s="388"/>
      <c r="D175" s="388"/>
      <c r="E175" s="388"/>
      <c r="F175" s="388"/>
      <c r="G175" s="389" t="e">
        <f>#REF!</f>
        <v>#REF!</v>
      </c>
      <c r="H175" s="950" t="e">
        <f>#REF!</f>
        <v>#REF!</v>
      </c>
      <c r="I175" s="950"/>
      <c r="J175" s="950"/>
      <c r="K175" s="950"/>
      <c r="O175" s="772"/>
      <c r="P175" s="772"/>
      <c r="Q175" s="772"/>
      <c r="R175" s="772"/>
      <c r="S175" s="772"/>
      <c r="T175" s="772"/>
      <c r="U175" s="772"/>
      <c r="V175" s="772"/>
      <c r="W175" s="772"/>
      <c r="X175" s="772"/>
      <c r="Y175" s="774"/>
      <c r="Z175" s="774"/>
      <c r="AA175" s="772"/>
      <c r="AB175" s="773"/>
      <c r="AC175" s="774"/>
      <c r="AD175" s="772"/>
      <c r="AE175" s="772"/>
      <c r="AF175" s="772"/>
      <c r="AG175" s="772"/>
      <c r="AH175" s="772"/>
      <c r="AI175" s="772"/>
      <c r="AJ175" s="772"/>
      <c r="AK175" s="772"/>
      <c r="AL175" s="772"/>
      <c r="AM175" s="772"/>
      <c r="AN175" s="772"/>
      <c r="AO175" s="772"/>
      <c r="AP175" s="772"/>
      <c r="AQ175" s="772"/>
      <c r="AR175" s="772"/>
      <c r="AS175" s="772"/>
      <c r="AT175" s="772"/>
      <c r="AU175" s="772"/>
      <c r="AV175" s="772"/>
      <c r="AW175" s="772"/>
      <c r="AX175" s="772"/>
    </row>
    <row r="176" spans="1:50" s="374" customFormat="1" ht="19.5" hidden="1" customHeight="1">
      <c r="A176" s="388" t="e">
        <f>#REF!</f>
        <v>#REF!</v>
      </c>
      <c r="B176" s="388"/>
      <c r="C176" s="388"/>
      <c r="D176" s="388"/>
      <c r="E176" s="388"/>
      <c r="F176" s="388"/>
      <c r="G176" s="389" t="e">
        <f>#REF!</f>
        <v>#REF!</v>
      </c>
      <c r="H176" s="950" t="e">
        <f>#REF!</f>
        <v>#REF!</v>
      </c>
      <c r="I176" s="950"/>
      <c r="J176" s="950"/>
      <c r="K176" s="950"/>
      <c r="O176" s="772"/>
      <c r="P176" s="772"/>
      <c r="Q176" s="772"/>
      <c r="R176" s="772"/>
      <c r="S176" s="772"/>
      <c r="T176" s="772"/>
      <c r="U176" s="772"/>
      <c r="V176" s="772"/>
      <c r="W176" s="772"/>
      <c r="X176" s="772"/>
      <c r="Y176" s="774"/>
      <c r="Z176" s="774"/>
      <c r="AA176" s="772"/>
      <c r="AB176" s="773"/>
      <c r="AC176" s="774"/>
      <c r="AD176" s="772"/>
      <c r="AE176" s="772"/>
      <c r="AF176" s="772"/>
      <c r="AG176" s="772"/>
      <c r="AH176" s="772"/>
      <c r="AI176" s="772"/>
      <c r="AJ176" s="772"/>
      <c r="AK176" s="772"/>
      <c r="AL176" s="772"/>
      <c r="AM176" s="772"/>
      <c r="AN176" s="772"/>
      <c r="AO176" s="772"/>
      <c r="AP176" s="772"/>
      <c r="AQ176" s="772"/>
      <c r="AR176" s="772"/>
      <c r="AS176" s="772"/>
      <c r="AT176" s="772"/>
      <c r="AU176" s="772"/>
      <c r="AV176" s="772"/>
      <c r="AW176" s="772"/>
      <c r="AX176" s="772"/>
    </row>
    <row r="177" spans="1:50" s="374" customFormat="1" ht="32.25" hidden="1" customHeight="1">
      <c r="A177" s="388" t="e">
        <f>#REF!</f>
        <v>#REF!</v>
      </c>
      <c r="B177" s="388"/>
      <c r="C177" s="388"/>
      <c r="D177" s="388"/>
      <c r="E177" s="388"/>
      <c r="F177" s="388"/>
      <c r="G177" s="389" t="e">
        <f>#REF!</f>
        <v>#REF!</v>
      </c>
      <c r="H177" s="950" t="e">
        <f>#REF!</f>
        <v>#REF!</v>
      </c>
      <c r="I177" s="950"/>
      <c r="J177" s="950"/>
      <c r="K177" s="950"/>
      <c r="O177" s="772"/>
      <c r="P177" s="772"/>
      <c r="Q177" s="772"/>
      <c r="R177" s="772"/>
      <c r="S177" s="772"/>
      <c r="T177" s="772"/>
      <c r="U177" s="772"/>
      <c r="V177" s="772"/>
      <c r="W177" s="772"/>
      <c r="X177" s="772"/>
      <c r="Y177" s="774"/>
      <c r="Z177" s="774"/>
      <c r="AA177" s="772"/>
      <c r="AB177" s="773"/>
      <c r="AC177" s="774"/>
      <c r="AD177" s="772"/>
      <c r="AE177" s="772"/>
      <c r="AF177" s="772"/>
      <c r="AG177" s="772"/>
      <c r="AH177" s="772"/>
      <c r="AI177" s="772"/>
      <c r="AJ177" s="772"/>
      <c r="AK177" s="772"/>
      <c r="AL177" s="772"/>
      <c r="AM177" s="772"/>
      <c r="AN177" s="772"/>
      <c r="AO177" s="772"/>
      <c r="AP177" s="772"/>
      <c r="AQ177" s="772"/>
      <c r="AR177" s="772"/>
      <c r="AS177" s="772"/>
      <c r="AT177" s="772"/>
      <c r="AU177" s="772"/>
      <c r="AV177" s="772"/>
      <c r="AW177" s="772"/>
      <c r="AX177" s="772"/>
    </row>
    <row r="178" spans="1:50" s="374" customFormat="1" ht="19.5" hidden="1" customHeight="1">
      <c r="A178" s="388" t="e">
        <f>#REF!</f>
        <v>#REF!</v>
      </c>
      <c r="B178" s="388"/>
      <c r="C178" s="388"/>
      <c r="D178" s="388"/>
      <c r="E178" s="388"/>
      <c r="F178" s="388"/>
      <c r="G178" s="389" t="e">
        <f>#REF!</f>
        <v>#REF!</v>
      </c>
      <c r="H178" s="950" t="e">
        <f>#REF!</f>
        <v>#REF!</v>
      </c>
      <c r="I178" s="950"/>
      <c r="J178" s="950"/>
      <c r="K178" s="950"/>
      <c r="O178" s="772"/>
      <c r="P178" s="772"/>
      <c r="Q178" s="772"/>
      <c r="R178" s="772"/>
      <c r="S178" s="772"/>
      <c r="T178" s="772"/>
      <c r="U178" s="772"/>
      <c r="V178" s="772"/>
      <c r="W178" s="772"/>
      <c r="X178" s="772"/>
      <c r="Y178" s="774"/>
      <c r="Z178" s="774"/>
      <c r="AA178" s="772"/>
      <c r="AB178" s="773"/>
      <c r="AC178" s="774"/>
      <c r="AD178" s="772"/>
      <c r="AE178" s="772"/>
      <c r="AF178" s="772"/>
      <c r="AG178" s="772"/>
      <c r="AH178" s="772"/>
      <c r="AI178" s="772"/>
      <c r="AJ178" s="772"/>
      <c r="AK178" s="772"/>
      <c r="AL178" s="772"/>
      <c r="AM178" s="772"/>
      <c r="AN178" s="772"/>
      <c r="AO178" s="772"/>
      <c r="AP178" s="772"/>
      <c r="AQ178" s="772"/>
      <c r="AR178" s="772"/>
      <c r="AS178" s="772"/>
      <c r="AT178" s="772"/>
      <c r="AU178" s="772"/>
      <c r="AV178" s="772"/>
      <c r="AW178" s="772"/>
      <c r="AX178" s="772"/>
    </row>
    <row r="179" spans="1:50" s="374" customFormat="1" ht="19.5" hidden="1" customHeight="1">
      <c r="A179" s="390"/>
      <c r="B179" s="390"/>
      <c r="C179" s="390"/>
      <c r="D179" s="390"/>
      <c r="E179" s="390"/>
      <c r="F179" s="390"/>
      <c r="G179" s="387" t="e">
        <f>#REF!</f>
        <v>#REF!</v>
      </c>
      <c r="H179" s="950" t="e">
        <f>#REF!</f>
        <v>#REF!</v>
      </c>
      <c r="I179" s="950"/>
      <c r="J179" s="950"/>
      <c r="K179" s="950"/>
      <c r="O179" s="772"/>
      <c r="P179" s="772"/>
      <c r="Q179" s="772"/>
      <c r="R179" s="772"/>
      <c r="S179" s="772"/>
      <c r="T179" s="772"/>
      <c r="U179" s="772"/>
      <c r="V179" s="772"/>
      <c r="W179" s="772"/>
      <c r="X179" s="772"/>
      <c r="Y179" s="774"/>
      <c r="Z179" s="774"/>
      <c r="AA179" s="772"/>
      <c r="AB179" s="774"/>
      <c r="AC179" s="774"/>
      <c r="AD179" s="772"/>
      <c r="AE179" s="772"/>
      <c r="AF179" s="772"/>
      <c r="AG179" s="772"/>
      <c r="AH179" s="772"/>
      <c r="AI179" s="772"/>
      <c r="AJ179" s="772"/>
      <c r="AK179" s="772"/>
      <c r="AL179" s="772"/>
      <c r="AM179" s="772"/>
      <c r="AN179" s="772"/>
      <c r="AO179" s="772"/>
      <c r="AP179" s="772"/>
      <c r="AQ179" s="772"/>
      <c r="AR179" s="772"/>
      <c r="AS179" s="772"/>
      <c r="AT179" s="772"/>
      <c r="AU179" s="772"/>
      <c r="AV179" s="772"/>
      <c r="AW179" s="772"/>
      <c r="AX179" s="772"/>
    </row>
    <row r="180" spans="1:50" s="374" customFormat="1" hidden="1">
      <c r="A180" s="393"/>
      <c r="B180" s="393"/>
      <c r="C180" s="393"/>
      <c r="D180" s="393"/>
      <c r="E180" s="393"/>
      <c r="F180" s="393"/>
      <c r="G180" s="387" t="e">
        <f>#REF!</f>
        <v>#REF!</v>
      </c>
      <c r="H180" s="950" t="e">
        <f>#REF!</f>
        <v>#REF!</v>
      </c>
      <c r="I180" s="950"/>
      <c r="J180" s="950"/>
      <c r="K180" s="950"/>
      <c r="O180" s="772"/>
      <c r="P180" s="772"/>
      <c r="Q180" s="772"/>
      <c r="R180" s="772"/>
      <c r="S180" s="772"/>
      <c r="T180" s="772"/>
      <c r="U180" s="772"/>
      <c r="V180" s="772"/>
      <c r="W180" s="772"/>
      <c r="X180" s="772"/>
      <c r="Y180" s="774"/>
      <c r="Z180" s="774"/>
      <c r="AA180" s="772"/>
      <c r="AB180" s="774"/>
      <c r="AC180" s="774"/>
      <c r="AD180" s="772"/>
      <c r="AE180" s="772"/>
      <c r="AF180" s="772"/>
      <c r="AG180" s="772"/>
      <c r="AH180" s="772"/>
      <c r="AI180" s="772"/>
      <c r="AJ180" s="772"/>
      <c r="AK180" s="772"/>
      <c r="AL180" s="772"/>
      <c r="AM180" s="772"/>
      <c r="AN180" s="772"/>
      <c r="AO180" s="772"/>
      <c r="AP180" s="772"/>
      <c r="AQ180" s="772"/>
      <c r="AR180" s="772"/>
      <c r="AS180" s="772"/>
      <c r="AT180" s="772"/>
      <c r="AU180" s="772"/>
      <c r="AV180" s="772"/>
      <c r="AW180" s="772"/>
      <c r="AX180" s="772"/>
    </row>
    <row r="181" spans="1:50" s="374" customFormat="1" ht="19.5" hidden="1" customHeight="1">
      <c r="A181" s="395"/>
      <c r="B181" s="395"/>
      <c r="C181" s="395"/>
      <c r="D181" s="395"/>
      <c r="E181" s="395"/>
      <c r="F181" s="395"/>
      <c r="G181" s="387" t="e">
        <f>#REF!</f>
        <v>#REF!</v>
      </c>
      <c r="H181" s="950" t="e">
        <f>#REF!</f>
        <v>#REF!</v>
      </c>
      <c r="I181" s="950"/>
      <c r="J181" s="950"/>
      <c r="K181" s="950"/>
      <c r="O181" s="772"/>
      <c r="P181" s="772"/>
      <c r="Q181" s="772"/>
      <c r="R181" s="772"/>
      <c r="S181" s="772"/>
      <c r="T181" s="772"/>
      <c r="U181" s="772"/>
      <c r="V181" s="772"/>
      <c r="W181" s="772"/>
      <c r="X181" s="772"/>
      <c r="Y181" s="774"/>
      <c r="Z181" s="774"/>
      <c r="AA181" s="772"/>
      <c r="AB181" s="774"/>
      <c r="AC181" s="774"/>
      <c r="AD181" s="772"/>
      <c r="AE181" s="772"/>
      <c r="AF181" s="772"/>
      <c r="AG181" s="772"/>
      <c r="AH181" s="772"/>
      <c r="AI181" s="772"/>
      <c r="AJ181" s="772"/>
      <c r="AK181" s="772"/>
      <c r="AL181" s="772"/>
      <c r="AM181" s="772"/>
      <c r="AN181" s="772"/>
      <c r="AO181" s="772"/>
      <c r="AP181" s="772"/>
      <c r="AQ181" s="772"/>
      <c r="AR181" s="772"/>
      <c r="AS181" s="772"/>
      <c r="AT181" s="772"/>
      <c r="AU181" s="772"/>
      <c r="AV181" s="772"/>
      <c r="AW181" s="772"/>
      <c r="AX181" s="772"/>
    </row>
    <row r="182" spans="1:50" s="364" customFormat="1">
      <c r="A182" s="399"/>
      <c r="B182" s="399"/>
      <c r="C182" s="399"/>
      <c r="D182" s="399"/>
      <c r="E182" s="399"/>
      <c r="F182" s="399"/>
      <c r="G182" s="400"/>
      <c r="H182" s="951"/>
      <c r="I182" s="951"/>
      <c r="J182" s="951"/>
      <c r="K182" s="951"/>
      <c r="O182" s="406"/>
      <c r="P182" s="406"/>
      <c r="Q182" s="406"/>
      <c r="R182" s="406"/>
      <c r="S182" s="406"/>
      <c r="T182" s="406"/>
      <c r="U182" s="406"/>
      <c r="V182" s="406"/>
      <c r="W182" s="406"/>
      <c r="X182" s="406"/>
      <c r="Y182" s="406"/>
      <c r="Z182" s="406"/>
      <c r="AA182" s="406"/>
      <c r="AB182" s="406"/>
      <c r="AC182" s="406"/>
      <c r="AD182" s="406"/>
      <c r="AE182" s="406"/>
      <c r="AF182" s="406"/>
      <c r="AG182" s="406"/>
      <c r="AH182" s="406"/>
      <c r="AI182" s="406"/>
      <c r="AJ182" s="406"/>
      <c r="AK182" s="406"/>
      <c r="AL182" s="406"/>
      <c r="AM182" s="406"/>
      <c r="AN182" s="406"/>
      <c r="AO182" s="406"/>
      <c r="AP182" s="406"/>
      <c r="AQ182" s="406"/>
      <c r="AR182" s="406"/>
      <c r="AS182" s="406"/>
      <c r="AT182" s="406"/>
      <c r="AU182" s="406"/>
      <c r="AV182" s="406"/>
      <c r="AW182" s="406"/>
      <c r="AX182" s="406"/>
    </row>
    <row r="183" spans="1:50" s="364" customFormat="1">
      <c r="A183" s="370"/>
      <c r="B183" s="370"/>
      <c r="C183" s="370"/>
      <c r="D183" s="370"/>
      <c r="E183" s="370"/>
      <c r="F183" s="370"/>
      <c r="G183" s="529"/>
      <c r="H183" s="371"/>
      <c r="I183" s="371"/>
      <c r="J183" s="371"/>
      <c r="K183" s="371"/>
      <c r="O183" s="406"/>
      <c r="P183" s="406"/>
      <c r="Q183" s="406"/>
      <c r="R183" s="406"/>
      <c r="S183" s="406"/>
      <c r="T183" s="406"/>
      <c r="U183" s="406"/>
      <c r="V183" s="406"/>
      <c r="W183" s="406"/>
      <c r="X183" s="406"/>
      <c r="Y183" s="406"/>
      <c r="Z183" s="406"/>
      <c r="AA183" s="406"/>
      <c r="AB183" s="406"/>
      <c r="AC183" s="406"/>
      <c r="AD183" s="406"/>
      <c r="AE183" s="406"/>
      <c r="AF183" s="406"/>
      <c r="AG183" s="406"/>
      <c r="AH183" s="406"/>
      <c r="AI183" s="406"/>
      <c r="AJ183" s="406"/>
      <c r="AK183" s="406"/>
      <c r="AL183" s="406"/>
      <c r="AM183" s="406"/>
      <c r="AN183" s="406"/>
      <c r="AO183" s="406"/>
      <c r="AP183" s="406"/>
      <c r="AQ183" s="406"/>
      <c r="AR183" s="406"/>
      <c r="AS183" s="406"/>
      <c r="AT183" s="406"/>
      <c r="AU183" s="406"/>
      <c r="AV183" s="406"/>
      <c r="AW183" s="406"/>
      <c r="AX183" s="406"/>
    </row>
    <row r="184" spans="1:50" s="364" customFormat="1">
      <c r="A184" s="370"/>
      <c r="B184" s="370"/>
      <c r="C184" s="370"/>
      <c r="D184" s="370"/>
      <c r="E184" s="370"/>
      <c r="F184" s="370"/>
      <c r="G184" s="529"/>
      <c r="H184" s="371"/>
      <c r="I184" s="371"/>
      <c r="J184" s="371"/>
      <c r="K184" s="371"/>
      <c r="O184" s="406"/>
      <c r="P184" s="406"/>
      <c r="Q184" s="406"/>
      <c r="R184" s="406"/>
      <c r="S184" s="406"/>
      <c r="T184" s="406"/>
      <c r="U184" s="406"/>
      <c r="V184" s="406"/>
      <c r="W184" s="406"/>
      <c r="X184" s="406"/>
      <c r="Y184" s="406"/>
      <c r="Z184" s="406"/>
      <c r="AA184" s="406"/>
      <c r="AB184" s="406"/>
      <c r="AC184" s="406"/>
      <c r="AD184" s="406"/>
      <c r="AE184" s="406"/>
      <c r="AF184" s="406"/>
      <c r="AG184" s="406"/>
      <c r="AH184" s="406"/>
      <c r="AI184" s="406"/>
      <c r="AJ184" s="406"/>
      <c r="AK184" s="406"/>
      <c r="AL184" s="406"/>
      <c r="AM184" s="406"/>
      <c r="AN184" s="406"/>
      <c r="AO184" s="406"/>
      <c r="AP184" s="406"/>
      <c r="AQ184" s="406"/>
      <c r="AR184" s="406"/>
      <c r="AS184" s="406"/>
      <c r="AT184" s="406"/>
      <c r="AU184" s="406"/>
      <c r="AV184" s="406"/>
      <c r="AW184" s="406"/>
      <c r="AX184" s="406"/>
    </row>
  </sheetData>
  <sheetProtection password="CC67" sheet="1" objects="1" scenarios="1" selectLockedCells="1"/>
  <customSheetViews>
    <customSheetView guid="{22CC5C8B-E1A0-44D5-9004-AA64A7EE9D42}" scale="85" showPageBreaks="1" fitToPage="1" printArea="1" hiddenRows="1" hiddenColumns="1" view="pageBreakPreview" topLeftCell="A7">
      <selection activeCell="AY28" sqref="AY28"/>
      <pageMargins left="0.41" right="0.17" top="0.75" bottom="0.75" header="0.3" footer="0.3"/>
      <pageSetup scale="63" fitToHeight="0" orientation="landscape" r:id="rId1"/>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2"/>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s>
  <mergeCells count="145">
    <mergeCell ref="A4:N4"/>
    <mergeCell ref="A3:N3"/>
    <mergeCell ref="Y14:Z14"/>
    <mergeCell ref="AB14:AC14"/>
    <mergeCell ref="A7:H7"/>
    <mergeCell ref="C8:D8"/>
    <mergeCell ref="C9:D9"/>
    <mergeCell ref="C10:D10"/>
    <mergeCell ref="A66:K66"/>
    <mergeCell ref="D29:H29"/>
    <mergeCell ref="C30:N30"/>
    <mergeCell ref="F22:H23"/>
    <mergeCell ref="A69:H69"/>
    <mergeCell ref="G70:H70"/>
    <mergeCell ref="G71:H71"/>
    <mergeCell ref="G72:H72"/>
    <mergeCell ref="G73:H73"/>
    <mergeCell ref="A65:K65"/>
    <mergeCell ref="C11:D11"/>
    <mergeCell ref="A13:K13"/>
    <mergeCell ref="H77:K77"/>
    <mergeCell ref="J27:K27"/>
    <mergeCell ref="J28:K28"/>
    <mergeCell ref="C27:D27"/>
    <mergeCell ref="C28:D28"/>
    <mergeCell ref="I25:M25"/>
    <mergeCell ref="Y77:Z77"/>
    <mergeCell ref="AB77:AC77"/>
    <mergeCell ref="H78:K78"/>
    <mergeCell ref="H79:K79"/>
    <mergeCell ref="H80:K80"/>
    <mergeCell ref="H75:K75"/>
    <mergeCell ref="Y75:Z75"/>
    <mergeCell ref="AB75:AC75"/>
    <mergeCell ref="H76:K76"/>
    <mergeCell ref="Y76:Z76"/>
    <mergeCell ref="AB76:AC76"/>
    <mergeCell ref="H83:K83"/>
    <mergeCell ref="Y83:Z83"/>
    <mergeCell ref="AB83:AC83"/>
    <mergeCell ref="H84:K84"/>
    <mergeCell ref="H85:K85"/>
    <mergeCell ref="H86:K86"/>
    <mergeCell ref="H81:K81"/>
    <mergeCell ref="Y81:Z81"/>
    <mergeCell ref="AB81:AC81"/>
    <mergeCell ref="H82:K82"/>
    <mergeCell ref="Y82:Z82"/>
    <mergeCell ref="AB82:AC82"/>
    <mergeCell ref="H93:K93"/>
    <mergeCell ref="H94:K94"/>
    <mergeCell ref="H95:K95"/>
    <mergeCell ref="H96:K96"/>
    <mergeCell ref="H97:K97"/>
    <mergeCell ref="H98:K98"/>
    <mergeCell ref="H87:K87"/>
    <mergeCell ref="H88:K88"/>
    <mergeCell ref="H89:K89"/>
    <mergeCell ref="H90:K90"/>
    <mergeCell ref="H91:K91"/>
    <mergeCell ref="H92:K92"/>
    <mergeCell ref="H105:K105"/>
    <mergeCell ref="H106:K106"/>
    <mergeCell ref="H107:K107"/>
    <mergeCell ref="H108:K108"/>
    <mergeCell ref="H109:K109"/>
    <mergeCell ref="H110:K110"/>
    <mergeCell ref="H99:K99"/>
    <mergeCell ref="H100:K100"/>
    <mergeCell ref="H101:K101"/>
    <mergeCell ref="H102:K102"/>
    <mergeCell ref="H103:K103"/>
    <mergeCell ref="H104:K104"/>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77:K177"/>
    <mergeCell ref="H178:K178"/>
    <mergeCell ref="H179:K179"/>
    <mergeCell ref="H180:K180"/>
    <mergeCell ref="H181:K181"/>
    <mergeCell ref="H182:K182"/>
    <mergeCell ref="H171:K171"/>
    <mergeCell ref="H172:K172"/>
    <mergeCell ref="H173:K173"/>
    <mergeCell ref="H174:K174"/>
    <mergeCell ref="H175:K175"/>
    <mergeCell ref="H176:K176"/>
  </mergeCells>
  <dataValidations count="3">
    <dataValidation type="decimal" operator="greaterThan" allowBlank="1" showInputMessage="1" showErrorMessage="1" error="Enter only Numeric Value greater than zero or leave the cell blank !" sqref="J65510 WVG983017 WLK983017 WBO983017 VRS983017 VHW983017 UYA983017 UOE983017 UEI983017 TUM983017 TKQ983017 TAU983017 SQY983017 SHC983017 RXG983017 RNK983017 RDO983017 QTS983017 QJW983017 QAA983017 PQE983017 PGI983017 OWM983017 OMQ983017 OCU983017 NSY983017 NJC983017 MZG983017 MPK983017 MFO983017 LVS983017 LLW983017 LCA983017 KSE983017 KII983017 JYM983017 JOQ983017 JEU983017 IUY983017 ILC983017 IBG983017 HRK983017 HHO983017 GXS983017 GNW983017 GEA983017 FUE983017 FKI983017 FAM983017 EQQ983017 EGU983017 DWY983017 DNC983017 DDG983017 CTK983017 CJO983017 BZS983017 BPW983017 BGA983017 AWE983017 AMI983017 ACM983017 SQ983017 IU983017 J983017 WVG917481 WLK917481 WBO917481 VRS917481 VHW917481 UYA917481 UOE917481 UEI917481 TUM917481 TKQ917481 TAU917481 SQY917481 SHC917481 RXG917481 RNK917481 RDO917481 QTS917481 QJW917481 QAA917481 PQE917481 PGI917481 OWM917481 OMQ917481 OCU917481 NSY917481 NJC917481 MZG917481 MPK917481 MFO917481 LVS917481 LLW917481 LCA917481 KSE917481 KII917481 JYM917481 JOQ917481 JEU917481 IUY917481 ILC917481 IBG917481 HRK917481 HHO917481 GXS917481 GNW917481 GEA917481 FUE917481 FKI917481 FAM917481 EQQ917481 EGU917481 DWY917481 DNC917481 DDG917481 CTK917481 CJO917481 BZS917481 BPW917481 BGA917481 AWE917481 AMI917481 ACM917481 SQ917481 IU917481 J917481 WVG851945 WLK851945 WBO851945 VRS851945 VHW851945 UYA851945 UOE851945 UEI851945 TUM851945 TKQ851945 TAU851945 SQY851945 SHC851945 RXG851945 RNK851945 RDO851945 QTS851945 QJW851945 QAA851945 PQE851945 PGI851945 OWM851945 OMQ851945 OCU851945 NSY851945 NJC851945 MZG851945 MPK851945 MFO851945 LVS851945 LLW851945 LCA851945 KSE851945 KII851945 JYM851945 JOQ851945 JEU851945 IUY851945 ILC851945 IBG851945 HRK851945 HHO851945 GXS851945 GNW851945 GEA851945 FUE851945 FKI851945 FAM851945 EQQ851945 EGU851945 DWY851945 DNC851945 DDG851945 CTK851945 CJO851945 BZS851945 BPW851945 BGA851945 AWE851945 AMI851945 ACM851945 SQ851945 IU851945 J851945 WVG786409 WLK786409 WBO786409 VRS786409 VHW786409 UYA786409 UOE786409 UEI786409 TUM786409 TKQ786409 TAU786409 SQY786409 SHC786409 RXG786409 RNK786409 RDO786409 QTS786409 QJW786409 QAA786409 PQE786409 PGI786409 OWM786409 OMQ786409 OCU786409 NSY786409 NJC786409 MZG786409 MPK786409 MFO786409 LVS786409 LLW786409 LCA786409 KSE786409 KII786409 JYM786409 JOQ786409 JEU786409 IUY786409 ILC786409 IBG786409 HRK786409 HHO786409 GXS786409 GNW786409 GEA786409 FUE786409 FKI786409 FAM786409 EQQ786409 EGU786409 DWY786409 DNC786409 DDG786409 CTK786409 CJO786409 BZS786409 BPW786409 BGA786409 AWE786409 AMI786409 ACM786409 SQ786409 IU786409 J786409 WVG720873 WLK720873 WBO720873 VRS720873 VHW720873 UYA720873 UOE720873 UEI720873 TUM720873 TKQ720873 TAU720873 SQY720873 SHC720873 RXG720873 RNK720873 RDO720873 QTS720873 QJW720873 QAA720873 PQE720873 PGI720873 OWM720873 OMQ720873 OCU720873 NSY720873 NJC720873 MZG720873 MPK720873 MFO720873 LVS720873 LLW720873 LCA720873 KSE720873 KII720873 JYM720873 JOQ720873 JEU720873 IUY720873 ILC720873 IBG720873 HRK720873 HHO720873 GXS720873 GNW720873 GEA720873 FUE720873 FKI720873 FAM720873 EQQ720873 EGU720873 DWY720873 DNC720873 DDG720873 CTK720873 CJO720873 BZS720873 BPW720873 BGA720873 AWE720873 AMI720873 ACM720873 SQ720873 IU720873 J720873 WVG655337 WLK655337 WBO655337 VRS655337 VHW655337 UYA655337 UOE655337 UEI655337 TUM655337 TKQ655337 TAU655337 SQY655337 SHC655337 RXG655337 RNK655337 RDO655337 QTS655337 QJW655337 QAA655337 PQE655337 PGI655337 OWM655337 OMQ655337 OCU655337 NSY655337 NJC655337 MZG655337 MPK655337 MFO655337 LVS655337 LLW655337 LCA655337 KSE655337 KII655337 JYM655337 JOQ655337 JEU655337 IUY655337 ILC655337 IBG655337 HRK655337 HHO655337 GXS655337 GNW655337 GEA655337 FUE655337 FKI655337 FAM655337 EQQ655337 EGU655337 DWY655337 DNC655337 DDG655337 CTK655337 CJO655337 BZS655337 BPW655337 BGA655337 AWE655337 AMI655337 ACM655337 SQ655337 IU655337 J655337 WVG589801 WLK589801 WBO589801 VRS589801 VHW589801 UYA589801 UOE589801 UEI589801 TUM589801 TKQ589801 TAU589801 SQY589801 SHC589801 RXG589801 RNK589801 RDO589801 QTS589801 QJW589801 QAA589801 PQE589801 PGI589801 OWM589801 OMQ589801 OCU589801 NSY589801 NJC589801 MZG589801 MPK589801 MFO589801 LVS589801 LLW589801 LCA589801 KSE589801 KII589801 JYM589801 JOQ589801 JEU589801 IUY589801 ILC589801 IBG589801 HRK589801 HHO589801 GXS589801 GNW589801 GEA589801 FUE589801 FKI589801 FAM589801 EQQ589801 EGU589801 DWY589801 DNC589801 DDG589801 CTK589801 CJO589801 BZS589801 BPW589801 BGA589801 AWE589801 AMI589801 ACM589801 SQ589801 IU589801 J589801 WVG524265 WLK524265 WBO524265 VRS524265 VHW524265 UYA524265 UOE524265 UEI524265 TUM524265 TKQ524265 TAU524265 SQY524265 SHC524265 RXG524265 RNK524265 RDO524265 QTS524265 QJW524265 QAA524265 PQE524265 PGI524265 OWM524265 OMQ524265 OCU524265 NSY524265 NJC524265 MZG524265 MPK524265 MFO524265 LVS524265 LLW524265 LCA524265 KSE524265 KII524265 JYM524265 JOQ524265 JEU524265 IUY524265 ILC524265 IBG524265 HRK524265 HHO524265 GXS524265 GNW524265 GEA524265 FUE524265 FKI524265 FAM524265 EQQ524265 EGU524265 DWY524265 DNC524265 DDG524265 CTK524265 CJO524265 BZS524265 BPW524265 BGA524265 AWE524265 AMI524265 ACM524265 SQ524265 IU524265 J524265 WVG458729 WLK458729 WBO458729 VRS458729 VHW458729 UYA458729 UOE458729 UEI458729 TUM458729 TKQ458729 TAU458729 SQY458729 SHC458729 RXG458729 RNK458729 RDO458729 QTS458729 QJW458729 QAA458729 PQE458729 PGI458729 OWM458729 OMQ458729 OCU458729 NSY458729 NJC458729 MZG458729 MPK458729 MFO458729 LVS458729 LLW458729 LCA458729 KSE458729 KII458729 JYM458729 JOQ458729 JEU458729 IUY458729 ILC458729 IBG458729 HRK458729 HHO458729 GXS458729 GNW458729 GEA458729 FUE458729 FKI458729 FAM458729 EQQ458729 EGU458729 DWY458729 DNC458729 DDG458729 CTK458729 CJO458729 BZS458729 BPW458729 BGA458729 AWE458729 AMI458729 ACM458729 SQ458729 IU458729 J458729 WVG393193 WLK393193 WBO393193 VRS393193 VHW393193 UYA393193 UOE393193 UEI393193 TUM393193 TKQ393193 TAU393193 SQY393193 SHC393193 RXG393193 RNK393193 RDO393193 QTS393193 QJW393193 QAA393193 PQE393193 PGI393193 OWM393193 OMQ393193 OCU393193 NSY393193 NJC393193 MZG393193 MPK393193 MFO393193 LVS393193 LLW393193 LCA393193 KSE393193 KII393193 JYM393193 JOQ393193 JEU393193 IUY393193 ILC393193 IBG393193 HRK393193 HHO393193 GXS393193 GNW393193 GEA393193 FUE393193 FKI393193 FAM393193 EQQ393193 EGU393193 DWY393193 DNC393193 DDG393193 CTK393193 CJO393193 BZS393193 BPW393193 BGA393193 AWE393193 AMI393193 ACM393193 SQ393193 IU393193 J393193 WVG327657 WLK327657 WBO327657 VRS327657 VHW327657 UYA327657 UOE327657 UEI327657 TUM327657 TKQ327657 TAU327657 SQY327657 SHC327657 RXG327657 RNK327657 RDO327657 QTS327657 QJW327657 QAA327657 PQE327657 PGI327657 OWM327657 OMQ327657 OCU327657 NSY327657 NJC327657 MZG327657 MPK327657 MFO327657 LVS327657 LLW327657 LCA327657 KSE327657 KII327657 JYM327657 JOQ327657 JEU327657 IUY327657 ILC327657 IBG327657 HRK327657 HHO327657 GXS327657 GNW327657 GEA327657 FUE327657 FKI327657 FAM327657 EQQ327657 EGU327657 DWY327657 DNC327657 DDG327657 CTK327657 CJO327657 BZS327657 BPW327657 BGA327657 AWE327657 AMI327657 ACM327657 SQ327657 IU327657 J327657 WVG262121 WLK262121 WBO262121 VRS262121 VHW262121 UYA262121 UOE262121 UEI262121 TUM262121 TKQ262121 TAU262121 SQY262121 SHC262121 RXG262121 RNK262121 RDO262121 QTS262121 QJW262121 QAA262121 PQE262121 PGI262121 OWM262121 OMQ262121 OCU262121 NSY262121 NJC262121 MZG262121 MPK262121 MFO262121 LVS262121 LLW262121 LCA262121 KSE262121 KII262121 JYM262121 JOQ262121 JEU262121 IUY262121 ILC262121 IBG262121 HRK262121 HHO262121 GXS262121 GNW262121 GEA262121 FUE262121 FKI262121 FAM262121 EQQ262121 EGU262121 DWY262121 DNC262121 DDG262121 CTK262121 CJO262121 BZS262121 BPW262121 BGA262121 AWE262121 AMI262121 ACM262121 SQ262121 IU262121 J262121 WVG196585 WLK196585 WBO196585 VRS196585 VHW196585 UYA196585 UOE196585 UEI196585 TUM196585 TKQ196585 TAU196585 SQY196585 SHC196585 RXG196585 RNK196585 RDO196585 QTS196585 QJW196585 QAA196585 PQE196585 PGI196585 OWM196585 OMQ196585 OCU196585 NSY196585 NJC196585 MZG196585 MPK196585 MFO196585 LVS196585 LLW196585 LCA196585 KSE196585 KII196585 JYM196585 JOQ196585 JEU196585 IUY196585 ILC196585 IBG196585 HRK196585 HHO196585 GXS196585 GNW196585 GEA196585 FUE196585 FKI196585 FAM196585 EQQ196585 EGU196585 DWY196585 DNC196585 DDG196585 CTK196585 CJO196585 BZS196585 BPW196585 BGA196585 AWE196585 AMI196585 ACM196585 SQ196585 IU196585 J196585 WVG131049 WLK131049 WBO131049 VRS131049 VHW131049 UYA131049 UOE131049 UEI131049 TUM131049 TKQ131049 TAU131049 SQY131049 SHC131049 RXG131049 RNK131049 RDO131049 QTS131049 QJW131049 QAA131049 PQE131049 PGI131049 OWM131049 OMQ131049 OCU131049 NSY131049 NJC131049 MZG131049 MPK131049 MFO131049 LVS131049 LLW131049 LCA131049 KSE131049 KII131049 JYM131049 JOQ131049 JEU131049 IUY131049 ILC131049 IBG131049 HRK131049 HHO131049 GXS131049 GNW131049 GEA131049 FUE131049 FKI131049 FAM131049 EQQ131049 EGU131049 DWY131049 DNC131049 DDG131049 CTK131049 CJO131049 BZS131049 BPW131049 BGA131049 AWE131049 AMI131049 ACM131049 SQ131049 IU131049 J131049 WVG65513 WLK65513 WBO65513 VRS65513 VHW65513 UYA65513 UOE65513 UEI65513 TUM65513 TKQ65513 TAU65513 SQY65513 SHC65513 RXG65513 RNK65513 RDO65513 QTS65513 QJW65513 QAA65513 PQE65513 PGI65513 OWM65513 OMQ65513 OCU65513 NSY65513 NJC65513 MZG65513 MPK65513 MFO65513 LVS65513 LLW65513 LCA65513 KSE65513 KII65513 JYM65513 JOQ65513 JEU65513 IUY65513 ILC65513 IBG65513 HRK65513 HHO65513 GXS65513 GNW65513 GEA65513 FUE65513 FKI65513 FAM65513 EQQ65513 EGU65513 DWY65513 DNC65513 DDG65513 CTK65513 CJO65513 BZS65513 BPW65513 BGA65513 AWE65513 AMI65513 ACM65513 SQ65513 IU65513 J65513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formula1>0</formula1>
    </dataValidation>
    <dataValidation type="list" allowBlank="1" showInputMessage="1" showErrorMessage="1" sqref="I18 I20">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topLeftCell="A13" zoomScale="85" zoomScaleNormal="70" zoomScaleSheetLayoutView="85" workbookViewId="0">
      <selection activeCell="G24" sqref="G24"/>
    </sheetView>
  </sheetViews>
  <sheetFormatPr defaultRowHeight="14.4"/>
  <cols>
    <col min="1" max="2" width="7.5546875" style="240" customWidth="1"/>
    <col min="3" max="3" width="24.6640625" style="240" customWidth="1"/>
    <col min="4" max="4" width="15.33203125" style="240" customWidth="1"/>
    <col min="5" max="5" width="27" style="240" customWidth="1"/>
    <col min="6" max="6" width="13.5546875" style="240" customWidth="1"/>
    <col min="7" max="7" width="22.88671875" style="240" customWidth="1"/>
    <col min="8" max="8" width="16.33203125" style="222" hidden="1" customWidth="1"/>
    <col min="9" max="9" width="17.88671875" style="679" hidden="1" customWidth="1"/>
    <col min="10" max="10" width="18.5546875" style="679" hidden="1" customWidth="1"/>
    <col min="11" max="13" width="16.33203125" style="229" hidden="1" customWidth="1"/>
    <col min="14" max="17" width="20.109375" style="229" hidden="1" customWidth="1"/>
    <col min="18" max="18" width="18.44140625" style="230" hidden="1" customWidth="1"/>
    <col min="19" max="19" width="14.5546875" style="230" hidden="1" customWidth="1"/>
    <col min="20" max="20" width="18.44140625" style="230" hidden="1" customWidth="1"/>
    <col min="21" max="21" width="17.6640625" style="231" hidden="1" customWidth="1"/>
    <col min="22" max="22" width="9.109375" style="231" hidden="1" customWidth="1"/>
    <col min="23" max="23" width="9.109375" style="231" customWidth="1"/>
    <col min="24" max="25" width="9.109375" style="232" customWidth="1"/>
    <col min="26" max="38" width="9.109375" style="233" customWidth="1"/>
    <col min="39" max="49" width="8.88671875" style="233" customWidth="1"/>
    <col min="50" max="256" width="9.109375" style="233"/>
    <col min="257" max="258" width="7.5546875" style="233" customWidth="1"/>
    <col min="259" max="259" width="24.6640625" style="233" customWidth="1"/>
    <col min="260" max="260" width="15.33203125" style="233" customWidth="1"/>
    <col min="261" max="261" width="27" style="233" customWidth="1"/>
    <col min="262" max="262" width="13.5546875" style="233" customWidth="1"/>
    <col min="263" max="263" width="16.44140625" style="233" customWidth="1"/>
    <col min="264" max="264" width="16.33203125" style="233" customWidth="1"/>
    <col min="265" max="272" width="0" style="233" hidden="1" customWidth="1"/>
    <col min="273" max="273" width="16.33203125" style="233" customWidth="1"/>
    <col min="274" max="275" width="10.33203125" style="233" customWidth="1"/>
    <col min="276" max="512" width="9.109375" style="233"/>
    <col min="513" max="514" width="7.5546875" style="233" customWidth="1"/>
    <col min="515" max="515" width="24.6640625" style="233" customWidth="1"/>
    <col min="516" max="516" width="15.33203125" style="233" customWidth="1"/>
    <col min="517" max="517" width="27" style="233" customWidth="1"/>
    <col min="518" max="518" width="13.5546875" style="233" customWidth="1"/>
    <col min="519" max="519" width="16.44140625" style="233" customWidth="1"/>
    <col min="520" max="520" width="16.33203125" style="233" customWidth="1"/>
    <col min="521" max="528" width="0" style="233" hidden="1" customWidth="1"/>
    <col min="529" max="529" width="16.33203125" style="233" customWidth="1"/>
    <col min="530" max="531" width="10.33203125" style="233" customWidth="1"/>
    <col min="532" max="768" width="9.109375" style="233"/>
    <col min="769" max="770" width="7.5546875" style="233" customWidth="1"/>
    <col min="771" max="771" width="24.6640625" style="233" customWidth="1"/>
    <col min="772" max="772" width="15.33203125" style="233" customWidth="1"/>
    <col min="773" max="773" width="27" style="233" customWidth="1"/>
    <col min="774" max="774" width="13.5546875" style="233" customWidth="1"/>
    <col min="775" max="775" width="16.44140625" style="233" customWidth="1"/>
    <col min="776" max="776" width="16.33203125" style="233" customWidth="1"/>
    <col min="777" max="784" width="0" style="233" hidden="1" customWidth="1"/>
    <col min="785" max="785" width="16.33203125" style="233" customWidth="1"/>
    <col min="786" max="787" width="10.33203125" style="233" customWidth="1"/>
    <col min="788" max="1024" width="9.109375" style="233"/>
    <col min="1025" max="1026" width="7.5546875" style="233" customWidth="1"/>
    <col min="1027" max="1027" width="24.6640625" style="233" customWidth="1"/>
    <col min="1028" max="1028" width="15.33203125" style="233" customWidth="1"/>
    <col min="1029" max="1029" width="27" style="233" customWidth="1"/>
    <col min="1030" max="1030" width="13.5546875" style="233" customWidth="1"/>
    <col min="1031" max="1031" width="16.44140625" style="233" customWidth="1"/>
    <col min="1032" max="1032" width="16.33203125" style="233" customWidth="1"/>
    <col min="1033" max="1040" width="0" style="233" hidden="1" customWidth="1"/>
    <col min="1041" max="1041" width="16.33203125" style="233" customWidth="1"/>
    <col min="1042" max="1043" width="10.33203125" style="233" customWidth="1"/>
    <col min="1044" max="1280" width="9.109375" style="233"/>
    <col min="1281" max="1282" width="7.5546875" style="233" customWidth="1"/>
    <col min="1283" max="1283" width="24.6640625" style="233" customWidth="1"/>
    <col min="1284" max="1284" width="15.33203125" style="233" customWidth="1"/>
    <col min="1285" max="1285" width="27" style="233" customWidth="1"/>
    <col min="1286" max="1286" width="13.5546875" style="233" customWidth="1"/>
    <col min="1287" max="1287" width="16.44140625" style="233" customWidth="1"/>
    <col min="1288" max="1288" width="16.33203125" style="233" customWidth="1"/>
    <col min="1289" max="1296" width="0" style="233" hidden="1" customWidth="1"/>
    <col min="1297" max="1297" width="16.33203125" style="233" customWidth="1"/>
    <col min="1298" max="1299" width="10.33203125" style="233" customWidth="1"/>
    <col min="1300" max="1536" width="9.109375" style="233"/>
    <col min="1537" max="1538" width="7.5546875" style="233" customWidth="1"/>
    <col min="1539" max="1539" width="24.6640625" style="233" customWidth="1"/>
    <col min="1540" max="1540" width="15.33203125" style="233" customWidth="1"/>
    <col min="1541" max="1541" width="27" style="233" customWidth="1"/>
    <col min="1542" max="1542" width="13.5546875" style="233" customWidth="1"/>
    <col min="1543" max="1543" width="16.44140625" style="233" customWidth="1"/>
    <col min="1544" max="1544" width="16.33203125" style="233" customWidth="1"/>
    <col min="1545" max="1552" width="0" style="233" hidden="1" customWidth="1"/>
    <col min="1553" max="1553" width="16.33203125" style="233" customWidth="1"/>
    <col min="1554" max="1555" width="10.33203125" style="233" customWidth="1"/>
    <col min="1556" max="1792" width="9.109375" style="233"/>
    <col min="1793" max="1794" width="7.5546875" style="233" customWidth="1"/>
    <col min="1795" max="1795" width="24.6640625" style="233" customWidth="1"/>
    <col min="1796" max="1796" width="15.33203125" style="233" customWidth="1"/>
    <col min="1797" max="1797" width="27" style="233" customWidth="1"/>
    <col min="1798" max="1798" width="13.5546875" style="233" customWidth="1"/>
    <col min="1799" max="1799" width="16.44140625" style="233" customWidth="1"/>
    <col min="1800" max="1800" width="16.33203125" style="233" customWidth="1"/>
    <col min="1801" max="1808" width="0" style="233" hidden="1" customWidth="1"/>
    <col min="1809" max="1809" width="16.33203125" style="233" customWidth="1"/>
    <col min="1810" max="1811" width="10.33203125" style="233" customWidth="1"/>
    <col min="1812" max="2048" width="9.109375" style="233"/>
    <col min="2049" max="2050" width="7.5546875" style="233" customWidth="1"/>
    <col min="2051" max="2051" width="24.6640625" style="233" customWidth="1"/>
    <col min="2052" max="2052" width="15.33203125" style="233" customWidth="1"/>
    <col min="2053" max="2053" width="27" style="233" customWidth="1"/>
    <col min="2054" max="2054" width="13.5546875" style="233" customWidth="1"/>
    <col min="2055" max="2055" width="16.44140625" style="233" customWidth="1"/>
    <col min="2056" max="2056" width="16.33203125" style="233" customWidth="1"/>
    <col min="2057" max="2064" width="0" style="233" hidden="1" customWidth="1"/>
    <col min="2065" max="2065" width="16.33203125" style="233" customWidth="1"/>
    <col min="2066" max="2067" width="10.33203125" style="233" customWidth="1"/>
    <col min="2068" max="2304" width="9.109375" style="233"/>
    <col min="2305" max="2306" width="7.5546875" style="233" customWidth="1"/>
    <col min="2307" max="2307" width="24.6640625" style="233" customWidth="1"/>
    <col min="2308" max="2308" width="15.33203125" style="233" customWidth="1"/>
    <col min="2309" max="2309" width="27" style="233" customWidth="1"/>
    <col min="2310" max="2310" width="13.5546875" style="233" customWidth="1"/>
    <col min="2311" max="2311" width="16.44140625" style="233" customWidth="1"/>
    <col min="2312" max="2312" width="16.33203125" style="233" customWidth="1"/>
    <col min="2313" max="2320" width="0" style="233" hidden="1" customWidth="1"/>
    <col min="2321" max="2321" width="16.33203125" style="233" customWidth="1"/>
    <col min="2322" max="2323" width="10.33203125" style="233" customWidth="1"/>
    <col min="2324" max="2560" width="9.109375" style="233"/>
    <col min="2561" max="2562" width="7.5546875" style="233" customWidth="1"/>
    <col min="2563" max="2563" width="24.6640625" style="233" customWidth="1"/>
    <col min="2564" max="2564" width="15.33203125" style="233" customWidth="1"/>
    <col min="2565" max="2565" width="27" style="233" customWidth="1"/>
    <col min="2566" max="2566" width="13.5546875" style="233" customWidth="1"/>
    <col min="2567" max="2567" width="16.44140625" style="233" customWidth="1"/>
    <col min="2568" max="2568" width="16.33203125" style="233" customWidth="1"/>
    <col min="2569" max="2576" width="0" style="233" hidden="1" customWidth="1"/>
    <col min="2577" max="2577" width="16.33203125" style="233" customWidth="1"/>
    <col min="2578" max="2579" width="10.33203125" style="233" customWidth="1"/>
    <col min="2580" max="2816" width="9.109375" style="233"/>
    <col min="2817" max="2818" width="7.5546875" style="233" customWidth="1"/>
    <col min="2819" max="2819" width="24.6640625" style="233" customWidth="1"/>
    <col min="2820" max="2820" width="15.33203125" style="233" customWidth="1"/>
    <col min="2821" max="2821" width="27" style="233" customWidth="1"/>
    <col min="2822" max="2822" width="13.5546875" style="233" customWidth="1"/>
    <col min="2823" max="2823" width="16.44140625" style="233" customWidth="1"/>
    <col min="2824" max="2824" width="16.33203125" style="233" customWidth="1"/>
    <col min="2825" max="2832" width="0" style="233" hidden="1" customWidth="1"/>
    <col min="2833" max="2833" width="16.33203125" style="233" customWidth="1"/>
    <col min="2834" max="2835" width="10.33203125" style="233" customWidth="1"/>
    <col min="2836" max="3072" width="9.109375" style="233"/>
    <col min="3073" max="3074" width="7.5546875" style="233" customWidth="1"/>
    <col min="3075" max="3075" width="24.6640625" style="233" customWidth="1"/>
    <col min="3076" max="3076" width="15.33203125" style="233" customWidth="1"/>
    <col min="3077" max="3077" width="27" style="233" customWidth="1"/>
    <col min="3078" max="3078" width="13.5546875" style="233" customWidth="1"/>
    <col min="3079" max="3079" width="16.44140625" style="233" customWidth="1"/>
    <col min="3080" max="3080" width="16.33203125" style="233" customWidth="1"/>
    <col min="3081" max="3088" width="0" style="233" hidden="1" customWidth="1"/>
    <col min="3089" max="3089" width="16.33203125" style="233" customWidth="1"/>
    <col min="3090" max="3091" width="10.33203125" style="233" customWidth="1"/>
    <col min="3092" max="3328" width="9.109375" style="233"/>
    <col min="3329" max="3330" width="7.5546875" style="233" customWidth="1"/>
    <col min="3331" max="3331" width="24.6640625" style="233" customWidth="1"/>
    <col min="3332" max="3332" width="15.33203125" style="233" customWidth="1"/>
    <col min="3333" max="3333" width="27" style="233" customWidth="1"/>
    <col min="3334" max="3334" width="13.5546875" style="233" customWidth="1"/>
    <col min="3335" max="3335" width="16.44140625" style="233" customWidth="1"/>
    <col min="3336" max="3336" width="16.33203125" style="233" customWidth="1"/>
    <col min="3337" max="3344" width="0" style="233" hidden="1" customWidth="1"/>
    <col min="3345" max="3345" width="16.33203125" style="233" customWidth="1"/>
    <col min="3346" max="3347" width="10.33203125" style="233" customWidth="1"/>
    <col min="3348" max="3584" width="9.109375" style="233"/>
    <col min="3585" max="3586" width="7.5546875" style="233" customWidth="1"/>
    <col min="3587" max="3587" width="24.6640625" style="233" customWidth="1"/>
    <col min="3588" max="3588" width="15.33203125" style="233" customWidth="1"/>
    <col min="3589" max="3589" width="27" style="233" customWidth="1"/>
    <col min="3590" max="3590" width="13.5546875" style="233" customWidth="1"/>
    <col min="3591" max="3591" width="16.44140625" style="233" customWidth="1"/>
    <col min="3592" max="3592" width="16.33203125" style="233" customWidth="1"/>
    <col min="3593" max="3600" width="0" style="233" hidden="1" customWidth="1"/>
    <col min="3601" max="3601" width="16.33203125" style="233" customWidth="1"/>
    <col min="3602" max="3603" width="10.33203125" style="233" customWidth="1"/>
    <col min="3604" max="3840" width="9.109375" style="233"/>
    <col min="3841" max="3842" width="7.5546875" style="233" customWidth="1"/>
    <col min="3843" max="3843" width="24.6640625" style="233" customWidth="1"/>
    <col min="3844" max="3844" width="15.33203125" style="233" customWidth="1"/>
    <col min="3845" max="3845" width="27" style="233" customWidth="1"/>
    <col min="3846" max="3846" width="13.5546875" style="233" customWidth="1"/>
    <col min="3847" max="3847" width="16.44140625" style="233" customWidth="1"/>
    <col min="3848" max="3848" width="16.33203125" style="233" customWidth="1"/>
    <col min="3849" max="3856" width="0" style="233" hidden="1" customWidth="1"/>
    <col min="3857" max="3857" width="16.33203125" style="233" customWidth="1"/>
    <col min="3858" max="3859" width="10.33203125" style="233" customWidth="1"/>
    <col min="3860" max="4096" width="9.109375" style="233"/>
    <col min="4097" max="4098" width="7.5546875" style="233" customWidth="1"/>
    <col min="4099" max="4099" width="24.6640625" style="233" customWidth="1"/>
    <col min="4100" max="4100" width="15.33203125" style="233" customWidth="1"/>
    <col min="4101" max="4101" width="27" style="233" customWidth="1"/>
    <col min="4102" max="4102" width="13.5546875" style="233" customWidth="1"/>
    <col min="4103" max="4103" width="16.44140625" style="233" customWidth="1"/>
    <col min="4104" max="4104" width="16.33203125" style="233" customWidth="1"/>
    <col min="4105" max="4112" width="0" style="233" hidden="1" customWidth="1"/>
    <col min="4113" max="4113" width="16.33203125" style="233" customWidth="1"/>
    <col min="4114" max="4115" width="10.33203125" style="233" customWidth="1"/>
    <col min="4116" max="4352" width="9.109375" style="233"/>
    <col min="4353" max="4354" width="7.5546875" style="233" customWidth="1"/>
    <col min="4355" max="4355" width="24.6640625" style="233" customWidth="1"/>
    <col min="4356" max="4356" width="15.33203125" style="233" customWidth="1"/>
    <col min="4357" max="4357" width="27" style="233" customWidth="1"/>
    <col min="4358" max="4358" width="13.5546875" style="233" customWidth="1"/>
    <col min="4359" max="4359" width="16.44140625" style="233" customWidth="1"/>
    <col min="4360" max="4360" width="16.33203125" style="233" customWidth="1"/>
    <col min="4361" max="4368" width="0" style="233" hidden="1" customWidth="1"/>
    <col min="4369" max="4369" width="16.33203125" style="233" customWidth="1"/>
    <col min="4370" max="4371" width="10.33203125" style="233" customWidth="1"/>
    <col min="4372" max="4608" width="9.109375" style="233"/>
    <col min="4609" max="4610" width="7.5546875" style="233" customWidth="1"/>
    <col min="4611" max="4611" width="24.6640625" style="233" customWidth="1"/>
    <col min="4612" max="4612" width="15.33203125" style="233" customWidth="1"/>
    <col min="4613" max="4613" width="27" style="233" customWidth="1"/>
    <col min="4614" max="4614" width="13.5546875" style="233" customWidth="1"/>
    <col min="4615" max="4615" width="16.44140625" style="233" customWidth="1"/>
    <col min="4616" max="4616" width="16.33203125" style="233" customWidth="1"/>
    <col min="4617" max="4624" width="0" style="233" hidden="1" customWidth="1"/>
    <col min="4625" max="4625" width="16.33203125" style="233" customWidth="1"/>
    <col min="4626" max="4627" width="10.33203125" style="233" customWidth="1"/>
    <col min="4628" max="4864" width="9.109375" style="233"/>
    <col min="4865" max="4866" width="7.5546875" style="233" customWidth="1"/>
    <col min="4867" max="4867" width="24.6640625" style="233" customWidth="1"/>
    <col min="4868" max="4868" width="15.33203125" style="233" customWidth="1"/>
    <col min="4869" max="4869" width="27" style="233" customWidth="1"/>
    <col min="4870" max="4870" width="13.5546875" style="233" customWidth="1"/>
    <col min="4871" max="4871" width="16.44140625" style="233" customWidth="1"/>
    <col min="4872" max="4872" width="16.33203125" style="233" customWidth="1"/>
    <col min="4873" max="4880" width="0" style="233" hidden="1" customWidth="1"/>
    <col min="4881" max="4881" width="16.33203125" style="233" customWidth="1"/>
    <col min="4882" max="4883" width="10.33203125" style="233" customWidth="1"/>
    <col min="4884" max="5120" width="9.109375" style="233"/>
    <col min="5121" max="5122" width="7.5546875" style="233" customWidth="1"/>
    <col min="5123" max="5123" width="24.6640625" style="233" customWidth="1"/>
    <col min="5124" max="5124" width="15.33203125" style="233" customWidth="1"/>
    <col min="5125" max="5125" width="27" style="233" customWidth="1"/>
    <col min="5126" max="5126" width="13.5546875" style="233" customWidth="1"/>
    <col min="5127" max="5127" width="16.44140625" style="233" customWidth="1"/>
    <col min="5128" max="5128" width="16.33203125" style="233" customWidth="1"/>
    <col min="5129" max="5136" width="0" style="233" hidden="1" customWidth="1"/>
    <col min="5137" max="5137" width="16.33203125" style="233" customWidth="1"/>
    <col min="5138" max="5139" width="10.33203125" style="233" customWidth="1"/>
    <col min="5140" max="5376" width="9.109375" style="233"/>
    <col min="5377" max="5378" width="7.5546875" style="233" customWidth="1"/>
    <col min="5379" max="5379" width="24.6640625" style="233" customWidth="1"/>
    <col min="5380" max="5380" width="15.33203125" style="233" customWidth="1"/>
    <col min="5381" max="5381" width="27" style="233" customWidth="1"/>
    <col min="5382" max="5382" width="13.5546875" style="233" customWidth="1"/>
    <col min="5383" max="5383" width="16.44140625" style="233" customWidth="1"/>
    <col min="5384" max="5384" width="16.33203125" style="233" customWidth="1"/>
    <col min="5385" max="5392" width="0" style="233" hidden="1" customWidth="1"/>
    <col min="5393" max="5393" width="16.33203125" style="233" customWidth="1"/>
    <col min="5394" max="5395" width="10.33203125" style="233" customWidth="1"/>
    <col min="5396" max="5632" width="9.109375" style="233"/>
    <col min="5633" max="5634" width="7.5546875" style="233" customWidth="1"/>
    <col min="5635" max="5635" width="24.6640625" style="233" customWidth="1"/>
    <col min="5636" max="5636" width="15.33203125" style="233" customWidth="1"/>
    <col min="5637" max="5637" width="27" style="233" customWidth="1"/>
    <col min="5638" max="5638" width="13.5546875" style="233" customWidth="1"/>
    <col min="5639" max="5639" width="16.44140625" style="233" customWidth="1"/>
    <col min="5640" max="5640" width="16.33203125" style="233" customWidth="1"/>
    <col min="5641" max="5648" width="0" style="233" hidden="1" customWidth="1"/>
    <col min="5649" max="5649" width="16.33203125" style="233" customWidth="1"/>
    <col min="5650" max="5651" width="10.33203125" style="233" customWidth="1"/>
    <col min="5652" max="5888" width="9.109375" style="233"/>
    <col min="5889" max="5890" width="7.5546875" style="233" customWidth="1"/>
    <col min="5891" max="5891" width="24.6640625" style="233" customWidth="1"/>
    <col min="5892" max="5892" width="15.33203125" style="233" customWidth="1"/>
    <col min="5893" max="5893" width="27" style="233" customWidth="1"/>
    <col min="5894" max="5894" width="13.5546875" style="233" customWidth="1"/>
    <col min="5895" max="5895" width="16.44140625" style="233" customWidth="1"/>
    <col min="5896" max="5896" width="16.33203125" style="233" customWidth="1"/>
    <col min="5897" max="5904" width="0" style="233" hidden="1" customWidth="1"/>
    <col min="5905" max="5905" width="16.33203125" style="233" customWidth="1"/>
    <col min="5906" max="5907" width="10.33203125" style="233" customWidth="1"/>
    <col min="5908" max="6144" width="9.109375" style="233"/>
    <col min="6145" max="6146" width="7.5546875" style="233" customWidth="1"/>
    <col min="6147" max="6147" width="24.6640625" style="233" customWidth="1"/>
    <col min="6148" max="6148" width="15.33203125" style="233" customWidth="1"/>
    <col min="6149" max="6149" width="27" style="233" customWidth="1"/>
    <col min="6150" max="6150" width="13.5546875" style="233" customWidth="1"/>
    <col min="6151" max="6151" width="16.44140625" style="233" customWidth="1"/>
    <col min="6152" max="6152" width="16.33203125" style="233" customWidth="1"/>
    <col min="6153" max="6160" width="0" style="233" hidden="1" customWidth="1"/>
    <col min="6161" max="6161" width="16.33203125" style="233" customWidth="1"/>
    <col min="6162" max="6163" width="10.33203125" style="233" customWidth="1"/>
    <col min="6164" max="6400" width="9.109375" style="233"/>
    <col min="6401" max="6402" width="7.5546875" style="233" customWidth="1"/>
    <col min="6403" max="6403" width="24.6640625" style="233" customWidth="1"/>
    <col min="6404" max="6404" width="15.33203125" style="233" customWidth="1"/>
    <col min="6405" max="6405" width="27" style="233" customWidth="1"/>
    <col min="6406" max="6406" width="13.5546875" style="233" customWidth="1"/>
    <col min="6407" max="6407" width="16.44140625" style="233" customWidth="1"/>
    <col min="6408" max="6408" width="16.33203125" style="233" customWidth="1"/>
    <col min="6409" max="6416" width="0" style="233" hidden="1" customWidth="1"/>
    <col min="6417" max="6417" width="16.33203125" style="233" customWidth="1"/>
    <col min="6418" max="6419" width="10.33203125" style="233" customWidth="1"/>
    <col min="6420" max="6656" width="9.109375" style="233"/>
    <col min="6657" max="6658" width="7.5546875" style="233" customWidth="1"/>
    <col min="6659" max="6659" width="24.6640625" style="233" customWidth="1"/>
    <col min="6660" max="6660" width="15.33203125" style="233" customWidth="1"/>
    <col min="6661" max="6661" width="27" style="233" customWidth="1"/>
    <col min="6662" max="6662" width="13.5546875" style="233" customWidth="1"/>
    <col min="6663" max="6663" width="16.44140625" style="233" customWidth="1"/>
    <col min="6664" max="6664" width="16.33203125" style="233" customWidth="1"/>
    <col min="6665" max="6672" width="0" style="233" hidden="1" customWidth="1"/>
    <col min="6673" max="6673" width="16.33203125" style="233" customWidth="1"/>
    <col min="6674" max="6675" width="10.33203125" style="233" customWidth="1"/>
    <col min="6676" max="6912" width="9.109375" style="233"/>
    <col min="6913" max="6914" width="7.5546875" style="233" customWidth="1"/>
    <col min="6915" max="6915" width="24.6640625" style="233" customWidth="1"/>
    <col min="6916" max="6916" width="15.33203125" style="233" customWidth="1"/>
    <col min="6917" max="6917" width="27" style="233" customWidth="1"/>
    <col min="6918" max="6918" width="13.5546875" style="233" customWidth="1"/>
    <col min="6919" max="6919" width="16.44140625" style="233" customWidth="1"/>
    <col min="6920" max="6920" width="16.33203125" style="233" customWidth="1"/>
    <col min="6921" max="6928" width="0" style="233" hidden="1" customWidth="1"/>
    <col min="6929" max="6929" width="16.33203125" style="233" customWidth="1"/>
    <col min="6930" max="6931" width="10.33203125" style="233" customWidth="1"/>
    <col min="6932" max="7168" width="9.109375" style="233"/>
    <col min="7169" max="7170" width="7.5546875" style="233" customWidth="1"/>
    <col min="7171" max="7171" width="24.6640625" style="233" customWidth="1"/>
    <col min="7172" max="7172" width="15.33203125" style="233" customWidth="1"/>
    <col min="7173" max="7173" width="27" style="233" customWidth="1"/>
    <col min="7174" max="7174" width="13.5546875" style="233" customWidth="1"/>
    <col min="7175" max="7175" width="16.44140625" style="233" customWidth="1"/>
    <col min="7176" max="7176" width="16.33203125" style="233" customWidth="1"/>
    <col min="7177" max="7184" width="0" style="233" hidden="1" customWidth="1"/>
    <col min="7185" max="7185" width="16.33203125" style="233" customWidth="1"/>
    <col min="7186" max="7187" width="10.33203125" style="233" customWidth="1"/>
    <col min="7188" max="7424" width="9.109375" style="233"/>
    <col min="7425" max="7426" width="7.5546875" style="233" customWidth="1"/>
    <col min="7427" max="7427" width="24.6640625" style="233" customWidth="1"/>
    <col min="7428" max="7428" width="15.33203125" style="233" customWidth="1"/>
    <col min="7429" max="7429" width="27" style="233" customWidth="1"/>
    <col min="7430" max="7430" width="13.5546875" style="233" customWidth="1"/>
    <col min="7431" max="7431" width="16.44140625" style="233" customWidth="1"/>
    <col min="7432" max="7432" width="16.33203125" style="233" customWidth="1"/>
    <col min="7433" max="7440" width="0" style="233" hidden="1" customWidth="1"/>
    <col min="7441" max="7441" width="16.33203125" style="233" customWidth="1"/>
    <col min="7442" max="7443" width="10.33203125" style="233" customWidth="1"/>
    <col min="7444" max="7680" width="9.109375" style="233"/>
    <col min="7681" max="7682" width="7.5546875" style="233" customWidth="1"/>
    <col min="7683" max="7683" width="24.6640625" style="233" customWidth="1"/>
    <col min="7684" max="7684" width="15.33203125" style="233" customWidth="1"/>
    <col min="7685" max="7685" width="27" style="233" customWidth="1"/>
    <col min="7686" max="7686" width="13.5546875" style="233" customWidth="1"/>
    <col min="7687" max="7687" width="16.44140625" style="233" customWidth="1"/>
    <col min="7688" max="7688" width="16.33203125" style="233" customWidth="1"/>
    <col min="7689" max="7696" width="0" style="233" hidden="1" customWidth="1"/>
    <col min="7697" max="7697" width="16.33203125" style="233" customWidth="1"/>
    <col min="7698" max="7699" width="10.33203125" style="233" customWidth="1"/>
    <col min="7700" max="7936" width="9.109375" style="233"/>
    <col min="7937" max="7938" width="7.5546875" style="233" customWidth="1"/>
    <col min="7939" max="7939" width="24.6640625" style="233" customWidth="1"/>
    <col min="7940" max="7940" width="15.33203125" style="233" customWidth="1"/>
    <col min="7941" max="7941" width="27" style="233" customWidth="1"/>
    <col min="7942" max="7942" width="13.5546875" style="233" customWidth="1"/>
    <col min="7943" max="7943" width="16.44140625" style="233" customWidth="1"/>
    <col min="7944" max="7944" width="16.33203125" style="233" customWidth="1"/>
    <col min="7945" max="7952" width="0" style="233" hidden="1" customWidth="1"/>
    <col min="7953" max="7953" width="16.33203125" style="233" customWidth="1"/>
    <col min="7954" max="7955" width="10.33203125" style="233" customWidth="1"/>
    <col min="7956" max="8192" width="9.109375" style="233"/>
    <col min="8193" max="8194" width="7.5546875" style="233" customWidth="1"/>
    <col min="8195" max="8195" width="24.6640625" style="233" customWidth="1"/>
    <col min="8196" max="8196" width="15.33203125" style="233" customWidth="1"/>
    <col min="8197" max="8197" width="27" style="233" customWidth="1"/>
    <col min="8198" max="8198" width="13.5546875" style="233" customWidth="1"/>
    <col min="8199" max="8199" width="16.44140625" style="233" customWidth="1"/>
    <col min="8200" max="8200" width="16.33203125" style="233" customWidth="1"/>
    <col min="8201" max="8208" width="0" style="233" hidden="1" customWidth="1"/>
    <col min="8209" max="8209" width="16.33203125" style="233" customWidth="1"/>
    <col min="8210" max="8211" width="10.33203125" style="233" customWidth="1"/>
    <col min="8212" max="8448" width="9.109375" style="233"/>
    <col min="8449" max="8450" width="7.5546875" style="233" customWidth="1"/>
    <col min="8451" max="8451" width="24.6640625" style="233" customWidth="1"/>
    <col min="8452" max="8452" width="15.33203125" style="233" customWidth="1"/>
    <col min="8453" max="8453" width="27" style="233" customWidth="1"/>
    <col min="8454" max="8454" width="13.5546875" style="233" customWidth="1"/>
    <col min="8455" max="8455" width="16.44140625" style="233" customWidth="1"/>
    <col min="8456" max="8456" width="16.33203125" style="233" customWidth="1"/>
    <col min="8457" max="8464" width="0" style="233" hidden="1" customWidth="1"/>
    <col min="8465" max="8465" width="16.33203125" style="233" customWidth="1"/>
    <col min="8466" max="8467" width="10.33203125" style="233" customWidth="1"/>
    <col min="8468" max="8704" width="9.109375" style="233"/>
    <col min="8705" max="8706" width="7.5546875" style="233" customWidth="1"/>
    <col min="8707" max="8707" width="24.6640625" style="233" customWidth="1"/>
    <col min="8708" max="8708" width="15.33203125" style="233" customWidth="1"/>
    <col min="8709" max="8709" width="27" style="233" customWidth="1"/>
    <col min="8710" max="8710" width="13.5546875" style="233" customWidth="1"/>
    <col min="8711" max="8711" width="16.44140625" style="233" customWidth="1"/>
    <col min="8712" max="8712" width="16.33203125" style="233" customWidth="1"/>
    <col min="8713" max="8720" width="0" style="233" hidden="1" customWidth="1"/>
    <col min="8721" max="8721" width="16.33203125" style="233" customWidth="1"/>
    <col min="8722" max="8723" width="10.33203125" style="233" customWidth="1"/>
    <col min="8724" max="8960" width="9.109375" style="233"/>
    <col min="8961" max="8962" width="7.5546875" style="233" customWidth="1"/>
    <col min="8963" max="8963" width="24.6640625" style="233" customWidth="1"/>
    <col min="8964" max="8964" width="15.33203125" style="233" customWidth="1"/>
    <col min="8965" max="8965" width="27" style="233" customWidth="1"/>
    <col min="8966" max="8966" width="13.5546875" style="233" customWidth="1"/>
    <col min="8967" max="8967" width="16.44140625" style="233" customWidth="1"/>
    <col min="8968" max="8968" width="16.33203125" style="233" customWidth="1"/>
    <col min="8969" max="8976" width="0" style="233" hidden="1" customWidth="1"/>
    <col min="8977" max="8977" width="16.33203125" style="233" customWidth="1"/>
    <col min="8978" max="8979" width="10.33203125" style="233" customWidth="1"/>
    <col min="8980" max="9216" width="9.109375" style="233"/>
    <col min="9217" max="9218" width="7.5546875" style="233" customWidth="1"/>
    <col min="9219" max="9219" width="24.6640625" style="233" customWidth="1"/>
    <col min="9220" max="9220" width="15.33203125" style="233" customWidth="1"/>
    <col min="9221" max="9221" width="27" style="233" customWidth="1"/>
    <col min="9222" max="9222" width="13.5546875" style="233" customWidth="1"/>
    <col min="9223" max="9223" width="16.44140625" style="233" customWidth="1"/>
    <col min="9224" max="9224" width="16.33203125" style="233" customWidth="1"/>
    <col min="9225" max="9232" width="0" style="233" hidden="1" customWidth="1"/>
    <col min="9233" max="9233" width="16.33203125" style="233" customWidth="1"/>
    <col min="9234" max="9235" width="10.33203125" style="233" customWidth="1"/>
    <col min="9236" max="9472" width="9.109375" style="233"/>
    <col min="9473" max="9474" width="7.5546875" style="233" customWidth="1"/>
    <col min="9475" max="9475" width="24.6640625" style="233" customWidth="1"/>
    <col min="9476" max="9476" width="15.33203125" style="233" customWidth="1"/>
    <col min="9477" max="9477" width="27" style="233" customWidth="1"/>
    <col min="9478" max="9478" width="13.5546875" style="233" customWidth="1"/>
    <col min="9479" max="9479" width="16.44140625" style="233" customWidth="1"/>
    <col min="9480" max="9480" width="16.33203125" style="233" customWidth="1"/>
    <col min="9481" max="9488" width="0" style="233" hidden="1" customWidth="1"/>
    <col min="9489" max="9489" width="16.33203125" style="233" customWidth="1"/>
    <col min="9490" max="9491" width="10.33203125" style="233" customWidth="1"/>
    <col min="9492" max="9728" width="9.109375" style="233"/>
    <col min="9729" max="9730" width="7.5546875" style="233" customWidth="1"/>
    <col min="9731" max="9731" width="24.6640625" style="233" customWidth="1"/>
    <col min="9732" max="9732" width="15.33203125" style="233" customWidth="1"/>
    <col min="9733" max="9733" width="27" style="233" customWidth="1"/>
    <col min="9734" max="9734" width="13.5546875" style="233" customWidth="1"/>
    <col min="9735" max="9735" width="16.44140625" style="233" customWidth="1"/>
    <col min="9736" max="9736" width="16.33203125" style="233" customWidth="1"/>
    <col min="9737" max="9744" width="0" style="233" hidden="1" customWidth="1"/>
    <col min="9745" max="9745" width="16.33203125" style="233" customWidth="1"/>
    <col min="9746" max="9747" width="10.33203125" style="233" customWidth="1"/>
    <col min="9748" max="9984" width="9.109375" style="233"/>
    <col min="9985" max="9986" width="7.5546875" style="233" customWidth="1"/>
    <col min="9987" max="9987" width="24.6640625" style="233" customWidth="1"/>
    <col min="9988" max="9988" width="15.33203125" style="233" customWidth="1"/>
    <col min="9989" max="9989" width="27" style="233" customWidth="1"/>
    <col min="9990" max="9990" width="13.5546875" style="233" customWidth="1"/>
    <col min="9991" max="9991" width="16.44140625" style="233" customWidth="1"/>
    <col min="9992" max="9992" width="16.33203125" style="233" customWidth="1"/>
    <col min="9993" max="10000" width="0" style="233" hidden="1" customWidth="1"/>
    <col min="10001" max="10001" width="16.33203125" style="233" customWidth="1"/>
    <col min="10002" max="10003" width="10.33203125" style="233" customWidth="1"/>
    <col min="10004" max="10240" width="9.109375" style="233"/>
    <col min="10241" max="10242" width="7.5546875" style="233" customWidth="1"/>
    <col min="10243" max="10243" width="24.6640625" style="233" customWidth="1"/>
    <col min="10244" max="10244" width="15.33203125" style="233" customWidth="1"/>
    <col min="10245" max="10245" width="27" style="233" customWidth="1"/>
    <col min="10246" max="10246" width="13.5546875" style="233" customWidth="1"/>
    <col min="10247" max="10247" width="16.44140625" style="233" customWidth="1"/>
    <col min="10248" max="10248" width="16.33203125" style="233" customWidth="1"/>
    <col min="10249" max="10256" width="0" style="233" hidden="1" customWidth="1"/>
    <col min="10257" max="10257" width="16.33203125" style="233" customWidth="1"/>
    <col min="10258" max="10259" width="10.33203125" style="233" customWidth="1"/>
    <col min="10260" max="10496" width="9.109375" style="233"/>
    <col min="10497" max="10498" width="7.5546875" style="233" customWidth="1"/>
    <col min="10499" max="10499" width="24.6640625" style="233" customWidth="1"/>
    <col min="10500" max="10500" width="15.33203125" style="233" customWidth="1"/>
    <col min="10501" max="10501" width="27" style="233" customWidth="1"/>
    <col min="10502" max="10502" width="13.5546875" style="233" customWidth="1"/>
    <col min="10503" max="10503" width="16.44140625" style="233" customWidth="1"/>
    <col min="10504" max="10504" width="16.33203125" style="233" customWidth="1"/>
    <col min="10505" max="10512" width="0" style="233" hidden="1" customWidth="1"/>
    <col min="10513" max="10513" width="16.33203125" style="233" customWidth="1"/>
    <col min="10514" max="10515" width="10.33203125" style="233" customWidth="1"/>
    <col min="10516" max="10752" width="9.109375" style="233"/>
    <col min="10753" max="10754" width="7.5546875" style="233" customWidth="1"/>
    <col min="10755" max="10755" width="24.6640625" style="233" customWidth="1"/>
    <col min="10756" max="10756" width="15.33203125" style="233" customWidth="1"/>
    <col min="10757" max="10757" width="27" style="233" customWidth="1"/>
    <col min="10758" max="10758" width="13.5546875" style="233" customWidth="1"/>
    <col min="10759" max="10759" width="16.44140625" style="233" customWidth="1"/>
    <col min="10760" max="10760" width="16.33203125" style="233" customWidth="1"/>
    <col min="10761" max="10768" width="0" style="233" hidden="1" customWidth="1"/>
    <col min="10769" max="10769" width="16.33203125" style="233" customWidth="1"/>
    <col min="10770" max="10771" width="10.33203125" style="233" customWidth="1"/>
    <col min="10772" max="11008" width="9.109375" style="233"/>
    <col min="11009" max="11010" width="7.5546875" style="233" customWidth="1"/>
    <col min="11011" max="11011" width="24.6640625" style="233" customWidth="1"/>
    <col min="11012" max="11012" width="15.33203125" style="233" customWidth="1"/>
    <col min="11013" max="11013" width="27" style="233" customWidth="1"/>
    <col min="11014" max="11014" width="13.5546875" style="233" customWidth="1"/>
    <col min="11015" max="11015" width="16.44140625" style="233" customWidth="1"/>
    <col min="11016" max="11016" width="16.33203125" style="233" customWidth="1"/>
    <col min="11017" max="11024" width="0" style="233" hidden="1" customWidth="1"/>
    <col min="11025" max="11025" width="16.33203125" style="233" customWidth="1"/>
    <col min="11026" max="11027" width="10.33203125" style="233" customWidth="1"/>
    <col min="11028" max="11264" width="9.109375" style="233"/>
    <col min="11265" max="11266" width="7.5546875" style="233" customWidth="1"/>
    <col min="11267" max="11267" width="24.6640625" style="233" customWidth="1"/>
    <col min="11268" max="11268" width="15.33203125" style="233" customWidth="1"/>
    <col min="11269" max="11269" width="27" style="233" customWidth="1"/>
    <col min="11270" max="11270" width="13.5546875" style="233" customWidth="1"/>
    <col min="11271" max="11271" width="16.44140625" style="233" customWidth="1"/>
    <col min="11272" max="11272" width="16.33203125" style="233" customWidth="1"/>
    <col min="11273" max="11280" width="0" style="233" hidden="1" customWidth="1"/>
    <col min="11281" max="11281" width="16.33203125" style="233" customWidth="1"/>
    <col min="11282" max="11283" width="10.33203125" style="233" customWidth="1"/>
    <col min="11284" max="11520" width="9.109375" style="233"/>
    <col min="11521" max="11522" width="7.5546875" style="233" customWidth="1"/>
    <col min="11523" max="11523" width="24.6640625" style="233" customWidth="1"/>
    <col min="11524" max="11524" width="15.33203125" style="233" customWidth="1"/>
    <col min="11525" max="11525" width="27" style="233" customWidth="1"/>
    <col min="11526" max="11526" width="13.5546875" style="233" customWidth="1"/>
    <col min="11527" max="11527" width="16.44140625" style="233" customWidth="1"/>
    <col min="11528" max="11528" width="16.33203125" style="233" customWidth="1"/>
    <col min="11529" max="11536" width="0" style="233" hidden="1" customWidth="1"/>
    <col min="11537" max="11537" width="16.33203125" style="233" customWidth="1"/>
    <col min="11538" max="11539" width="10.33203125" style="233" customWidth="1"/>
    <col min="11540" max="11776" width="9.109375" style="233"/>
    <col min="11777" max="11778" width="7.5546875" style="233" customWidth="1"/>
    <col min="11779" max="11779" width="24.6640625" style="233" customWidth="1"/>
    <col min="11780" max="11780" width="15.33203125" style="233" customWidth="1"/>
    <col min="11781" max="11781" width="27" style="233" customWidth="1"/>
    <col min="11782" max="11782" width="13.5546875" style="233" customWidth="1"/>
    <col min="11783" max="11783" width="16.44140625" style="233" customWidth="1"/>
    <col min="11784" max="11784" width="16.33203125" style="233" customWidth="1"/>
    <col min="11785" max="11792" width="0" style="233" hidden="1" customWidth="1"/>
    <col min="11793" max="11793" width="16.33203125" style="233" customWidth="1"/>
    <col min="11794" max="11795" width="10.33203125" style="233" customWidth="1"/>
    <col min="11796" max="12032" width="9.109375" style="233"/>
    <col min="12033" max="12034" width="7.5546875" style="233" customWidth="1"/>
    <col min="12035" max="12035" width="24.6640625" style="233" customWidth="1"/>
    <col min="12036" max="12036" width="15.33203125" style="233" customWidth="1"/>
    <col min="12037" max="12037" width="27" style="233" customWidth="1"/>
    <col min="12038" max="12038" width="13.5546875" style="233" customWidth="1"/>
    <col min="12039" max="12039" width="16.44140625" style="233" customWidth="1"/>
    <col min="12040" max="12040" width="16.33203125" style="233" customWidth="1"/>
    <col min="12041" max="12048" width="0" style="233" hidden="1" customWidth="1"/>
    <col min="12049" max="12049" width="16.33203125" style="233" customWidth="1"/>
    <col min="12050" max="12051" width="10.33203125" style="233" customWidth="1"/>
    <col min="12052" max="12288" width="9.109375" style="233"/>
    <col min="12289" max="12290" width="7.5546875" style="233" customWidth="1"/>
    <col min="12291" max="12291" width="24.6640625" style="233" customWidth="1"/>
    <col min="12292" max="12292" width="15.33203125" style="233" customWidth="1"/>
    <col min="12293" max="12293" width="27" style="233" customWidth="1"/>
    <col min="12294" max="12294" width="13.5546875" style="233" customWidth="1"/>
    <col min="12295" max="12295" width="16.44140625" style="233" customWidth="1"/>
    <col min="12296" max="12296" width="16.33203125" style="233" customWidth="1"/>
    <col min="12297" max="12304" width="0" style="233" hidden="1" customWidth="1"/>
    <col min="12305" max="12305" width="16.33203125" style="233" customWidth="1"/>
    <col min="12306" max="12307" width="10.33203125" style="233" customWidth="1"/>
    <col min="12308" max="12544" width="9.109375" style="233"/>
    <col min="12545" max="12546" width="7.5546875" style="233" customWidth="1"/>
    <col min="12547" max="12547" width="24.6640625" style="233" customWidth="1"/>
    <col min="12548" max="12548" width="15.33203125" style="233" customWidth="1"/>
    <col min="12549" max="12549" width="27" style="233" customWidth="1"/>
    <col min="12550" max="12550" width="13.5546875" style="233" customWidth="1"/>
    <col min="12551" max="12551" width="16.44140625" style="233" customWidth="1"/>
    <col min="12552" max="12552" width="16.33203125" style="233" customWidth="1"/>
    <col min="12553" max="12560" width="0" style="233" hidden="1" customWidth="1"/>
    <col min="12561" max="12561" width="16.33203125" style="233" customWidth="1"/>
    <col min="12562" max="12563" width="10.33203125" style="233" customWidth="1"/>
    <col min="12564" max="12800" width="9.109375" style="233"/>
    <col min="12801" max="12802" width="7.5546875" style="233" customWidth="1"/>
    <col min="12803" max="12803" width="24.6640625" style="233" customWidth="1"/>
    <col min="12804" max="12804" width="15.33203125" style="233" customWidth="1"/>
    <col min="12805" max="12805" width="27" style="233" customWidth="1"/>
    <col min="12806" max="12806" width="13.5546875" style="233" customWidth="1"/>
    <col min="12807" max="12807" width="16.44140625" style="233" customWidth="1"/>
    <col min="12808" max="12808" width="16.33203125" style="233" customWidth="1"/>
    <col min="12809" max="12816" width="0" style="233" hidden="1" customWidth="1"/>
    <col min="12817" max="12817" width="16.33203125" style="233" customWidth="1"/>
    <col min="12818" max="12819" width="10.33203125" style="233" customWidth="1"/>
    <col min="12820" max="13056" width="9.109375" style="233"/>
    <col min="13057" max="13058" width="7.5546875" style="233" customWidth="1"/>
    <col min="13059" max="13059" width="24.6640625" style="233" customWidth="1"/>
    <col min="13060" max="13060" width="15.33203125" style="233" customWidth="1"/>
    <col min="13061" max="13061" width="27" style="233" customWidth="1"/>
    <col min="13062" max="13062" width="13.5546875" style="233" customWidth="1"/>
    <col min="13063" max="13063" width="16.44140625" style="233" customWidth="1"/>
    <col min="13064" max="13064" width="16.33203125" style="233" customWidth="1"/>
    <col min="13065" max="13072" width="0" style="233" hidden="1" customWidth="1"/>
    <col min="13073" max="13073" width="16.33203125" style="233" customWidth="1"/>
    <col min="13074" max="13075" width="10.33203125" style="233" customWidth="1"/>
    <col min="13076" max="13312" width="9.109375" style="233"/>
    <col min="13313" max="13314" width="7.5546875" style="233" customWidth="1"/>
    <col min="13315" max="13315" width="24.6640625" style="233" customWidth="1"/>
    <col min="13316" max="13316" width="15.33203125" style="233" customWidth="1"/>
    <col min="13317" max="13317" width="27" style="233" customWidth="1"/>
    <col min="13318" max="13318" width="13.5546875" style="233" customWidth="1"/>
    <col min="13319" max="13319" width="16.44140625" style="233" customWidth="1"/>
    <col min="13320" max="13320" width="16.33203125" style="233" customWidth="1"/>
    <col min="13321" max="13328" width="0" style="233" hidden="1" customWidth="1"/>
    <col min="13329" max="13329" width="16.33203125" style="233" customWidth="1"/>
    <col min="13330" max="13331" width="10.33203125" style="233" customWidth="1"/>
    <col min="13332" max="13568" width="9.109375" style="233"/>
    <col min="13569" max="13570" width="7.5546875" style="233" customWidth="1"/>
    <col min="13571" max="13571" width="24.6640625" style="233" customWidth="1"/>
    <col min="13572" max="13572" width="15.33203125" style="233" customWidth="1"/>
    <col min="13573" max="13573" width="27" style="233" customWidth="1"/>
    <col min="13574" max="13574" width="13.5546875" style="233" customWidth="1"/>
    <col min="13575" max="13575" width="16.44140625" style="233" customWidth="1"/>
    <col min="13576" max="13576" width="16.33203125" style="233" customWidth="1"/>
    <col min="13577" max="13584" width="0" style="233" hidden="1" customWidth="1"/>
    <col min="13585" max="13585" width="16.33203125" style="233" customWidth="1"/>
    <col min="13586" max="13587" width="10.33203125" style="233" customWidth="1"/>
    <col min="13588" max="13824" width="9.109375" style="233"/>
    <col min="13825" max="13826" width="7.5546875" style="233" customWidth="1"/>
    <col min="13827" max="13827" width="24.6640625" style="233" customWidth="1"/>
    <col min="13828" max="13828" width="15.33203125" style="233" customWidth="1"/>
    <col min="13829" max="13829" width="27" style="233" customWidth="1"/>
    <col min="13830" max="13830" width="13.5546875" style="233" customWidth="1"/>
    <col min="13831" max="13831" width="16.44140625" style="233" customWidth="1"/>
    <col min="13832" max="13832" width="16.33203125" style="233" customWidth="1"/>
    <col min="13833" max="13840" width="0" style="233" hidden="1" customWidth="1"/>
    <col min="13841" max="13841" width="16.33203125" style="233" customWidth="1"/>
    <col min="13842" max="13843" width="10.33203125" style="233" customWidth="1"/>
    <col min="13844" max="14080" width="9.109375" style="233"/>
    <col min="14081" max="14082" width="7.5546875" style="233" customWidth="1"/>
    <col min="14083" max="14083" width="24.6640625" style="233" customWidth="1"/>
    <col min="14084" max="14084" width="15.33203125" style="233" customWidth="1"/>
    <col min="14085" max="14085" width="27" style="233" customWidth="1"/>
    <col min="14086" max="14086" width="13.5546875" style="233" customWidth="1"/>
    <col min="14087" max="14087" width="16.44140625" style="233" customWidth="1"/>
    <col min="14088" max="14088" width="16.33203125" style="233" customWidth="1"/>
    <col min="14089" max="14096" width="0" style="233" hidden="1" customWidth="1"/>
    <col min="14097" max="14097" width="16.33203125" style="233" customWidth="1"/>
    <col min="14098" max="14099" width="10.33203125" style="233" customWidth="1"/>
    <col min="14100" max="14336" width="9.109375" style="233"/>
    <col min="14337" max="14338" width="7.5546875" style="233" customWidth="1"/>
    <col min="14339" max="14339" width="24.6640625" style="233" customWidth="1"/>
    <col min="14340" max="14340" width="15.33203125" style="233" customWidth="1"/>
    <col min="14341" max="14341" width="27" style="233" customWidth="1"/>
    <col min="14342" max="14342" width="13.5546875" style="233" customWidth="1"/>
    <col min="14343" max="14343" width="16.44140625" style="233" customWidth="1"/>
    <col min="14344" max="14344" width="16.33203125" style="233" customWidth="1"/>
    <col min="14345" max="14352" width="0" style="233" hidden="1" customWidth="1"/>
    <col min="14353" max="14353" width="16.33203125" style="233" customWidth="1"/>
    <col min="14354" max="14355" width="10.33203125" style="233" customWidth="1"/>
    <col min="14356" max="14592" width="9.109375" style="233"/>
    <col min="14593" max="14594" width="7.5546875" style="233" customWidth="1"/>
    <col min="14595" max="14595" width="24.6640625" style="233" customWidth="1"/>
    <col min="14596" max="14596" width="15.33203125" style="233" customWidth="1"/>
    <col min="14597" max="14597" width="27" style="233" customWidth="1"/>
    <col min="14598" max="14598" width="13.5546875" style="233" customWidth="1"/>
    <col min="14599" max="14599" width="16.44140625" style="233" customWidth="1"/>
    <col min="14600" max="14600" width="16.33203125" style="233" customWidth="1"/>
    <col min="14601" max="14608" width="0" style="233" hidden="1" customWidth="1"/>
    <col min="14609" max="14609" width="16.33203125" style="233" customWidth="1"/>
    <col min="14610" max="14611" width="10.33203125" style="233" customWidth="1"/>
    <col min="14612" max="14848" width="9.109375" style="233"/>
    <col min="14849" max="14850" width="7.5546875" style="233" customWidth="1"/>
    <col min="14851" max="14851" width="24.6640625" style="233" customWidth="1"/>
    <col min="14852" max="14852" width="15.33203125" style="233" customWidth="1"/>
    <col min="14853" max="14853" width="27" style="233" customWidth="1"/>
    <col min="14854" max="14854" width="13.5546875" style="233" customWidth="1"/>
    <col min="14855" max="14855" width="16.44140625" style="233" customWidth="1"/>
    <col min="14856" max="14856" width="16.33203125" style="233" customWidth="1"/>
    <col min="14857" max="14864" width="0" style="233" hidden="1" customWidth="1"/>
    <col min="14865" max="14865" width="16.33203125" style="233" customWidth="1"/>
    <col min="14866" max="14867" width="10.33203125" style="233" customWidth="1"/>
    <col min="14868" max="15104" width="9.109375" style="233"/>
    <col min="15105" max="15106" width="7.5546875" style="233" customWidth="1"/>
    <col min="15107" max="15107" width="24.6640625" style="233" customWidth="1"/>
    <col min="15108" max="15108" width="15.33203125" style="233" customWidth="1"/>
    <col min="15109" max="15109" width="27" style="233" customWidth="1"/>
    <col min="15110" max="15110" width="13.5546875" style="233" customWidth="1"/>
    <col min="15111" max="15111" width="16.44140625" style="233" customWidth="1"/>
    <col min="15112" max="15112" width="16.33203125" style="233" customWidth="1"/>
    <col min="15113" max="15120" width="0" style="233" hidden="1" customWidth="1"/>
    <col min="15121" max="15121" width="16.33203125" style="233" customWidth="1"/>
    <col min="15122" max="15123" width="10.33203125" style="233" customWidth="1"/>
    <col min="15124" max="15360" width="9.109375" style="233"/>
    <col min="15361" max="15362" width="7.5546875" style="233" customWidth="1"/>
    <col min="15363" max="15363" width="24.6640625" style="233" customWidth="1"/>
    <col min="15364" max="15364" width="15.33203125" style="233" customWidth="1"/>
    <col min="15365" max="15365" width="27" style="233" customWidth="1"/>
    <col min="15366" max="15366" width="13.5546875" style="233" customWidth="1"/>
    <col min="15367" max="15367" width="16.44140625" style="233" customWidth="1"/>
    <col min="15368" max="15368" width="16.33203125" style="233" customWidth="1"/>
    <col min="15369" max="15376" width="0" style="233" hidden="1" customWidth="1"/>
    <col min="15377" max="15377" width="16.33203125" style="233" customWidth="1"/>
    <col min="15378" max="15379" width="10.33203125" style="233" customWidth="1"/>
    <col min="15380" max="15616" width="9.109375" style="233"/>
    <col min="15617" max="15618" width="7.5546875" style="233" customWidth="1"/>
    <col min="15619" max="15619" width="24.6640625" style="233" customWidth="1"/>
    <col min="15620" max="15620" width="15.33203125" style="233" customWidth="1"/>
    <col min="15621" max="15621" width="27" style="233" customWidth="1"/>
    <col min="15622" max="15622" width="13.5546875" style="233" customWidth="1"/>
    <col min="15623" max="15623" width="16.44140625" style="233" customWidth="1"/>
    <col min="15624" max="15624" width="16.33203125" style="233" customWidth="1"/>
    <col min="15625" max="15632" width="0" style="233" hidden="1" customWidth="1"/>
    <col min="15633" max="15633" width="16.33203125" style="233" customWidth="1"/>
    <col min="15634" max="15635" width="10.33203125" style="233" customWidth="1"/>
    <col min="15636" max="15872" width="9.109375" style="233"/>
    <col min="15873" max="15874" width="7.5546875" style="233" customWidth="1"/>
    <col min="15875" max="15875" width="24.6640625" style="233" customWidth="1"/>
    <col min="15876" max="15876" width="15.33203125" style="233" customWidth="1"/>
    <col min="15877" max="15877" width="27" style="233" customWidth="1"/>
    <col min="15878" max="15878" width="13.5546875" style="233" customWidth="1"/>
    <col min="15879" max="15879" width="16.44140625" style="233" customWidth="1"/>
    <col min="15880" max="15880" width="16.33203125" style="233" customWidth="1"/>
    <col min="15881" max="15888" width="0" style="233" hidden="1" customWidth="1"/>
    <col min="15889" max="15889" width="16.33203125" style="233" customWidth="1"/>
    <col min="15890" max="15891" width="10.33203125" style="233" customWidth="1"/>
    <col min="15892" max="16128" width="9.109375" style="233"/>
    <col min="16129" max="16130" width="7.5546875" style="233" customWidth="1"/>
    <col min="16131" max="16131" width="24.6640625" style="233" customWidth="1"/>
    <col min="16132" max="16132" width="15.33203125" style="233" customWidth="1"/>
    <col min="16133" max="16133" width="27" style="233" customWidth="1"/>
    <col min="16134" max="16134" width="13.5546875" style="233" customWidth="1"/>
    <col min="16135" max="16135" width="16.44140625" style="233" customWidth="1"/>
    <col min="16136" max="16136" width="16.33203125" style="233" customWidth="1"/>
    <col min="16137" max="16144" width="0" style="233" hidden="1" customWidth="1"/>
    <col min="16145" max="16145" width="16.33203125" style="233" customWidth="1"/>
    <col min="16146" max="16147" width="10.33203125" style="233" customWidth="1"/>
    <col min="16148" max="16384" width="9.109375" style="233"/>
  </cols>
  <sheetData>
    <row r="1" spans="1:25" s="227" customFormat="1" ht="39.9" customHeight="1">
      <c r="A1" s="983" t="s">
        <v>148</v>
      </c>
      <c r="B1" s="983"/>
      <c r="C1" s="983"/>
      <c r="D1" s="983"/>
      <c r="E1" s="983"/>
      <c r="F1" s="983"/>
      <c r="G1" s="983"/>
      <c r="H1" s="222"/>
      <c r="I1" s="223"/>
      <c r="J1" s="223"/>
      <c r="K1" s="224"/>
      <c r="L1" s="224"/>
      <c r="M1" s="224"/>
      <c r="N1" s="224"/>
      <c r="O1" s="224"/>
      <c r="P1" s="224"/>
      <c r="Q1" s="224"/>
      <c r="R1" s="224"/>
      <c r="S1" s="224"/>
      <c r="T1" s="224"/>
      <c r="U1" s="225"/>
      <c r="V1" s="225"/>
      <c r="W1" s="225"/>
      <c r="X1" s="226"/>
      <c r="Y1" s="226"/>
    </row>
    <row r="2" spans="1:25" ht="18" customHeight="1">
      <c r="A2" s="190" t="str">
        <f>Cover!B3</f>
        <v>Specification No.: CC-CS/907-NR2/GIS-3992/3/G2</v>
      </c>
      <c r="B2" s="190"/>
      <c r="C2" s="191"/>
      <c r="D2" s="228"/>
      <c r="E2" s="228"/>
      <c r="F2" s="228"/>
      <c r="G2" s="193" t="s">
        <v>149</v>
      </c>
      <c r="Q2" s="591" t="s">
        <v>223</v>
      </c>
      <c r="R2" s="592">
        <f>'Sch-1'!N162</f>
        <v>0</v>
      </c>
    </row>
    <row r="3" spans="1:25" ht="18" customHeight="1">
      <c r="A3" s="194"/>
      <c r="B3" s="194"/>
      <c r="C3" s="195"/>
      <c r="D3" s="217"/>
      <c r="E3" s="217"/>
      <c r="F3" s="217"/>
      <c r="G3" s="196"/>
      <c r="Q3" s="591" t="s">
        <v>225</v>
      </c>
      <c r="R3" s="592">
        <f>'Sch-2'!J142</f>
        <v>0</v>
      </c>
    </row>
    <row r="4" spans="1:25" ht="18.899999999999999" customHeight="1">
      <c r="A4" s="984" t="s">
        <v>150</v>
      </c>
      <c r="B4" s="984"/>
      <c r="C4" s="984"/>
      <c r="D4" s="984"/>
      <c r="E4" s="984"/>
      <c r="F4" s="984"/>
      <c r="G4" s="984"/>
      <c r="Q4" s="591" t="s">
        <v>226</v>
      </c>
      <c r="R4" s="592">
        <f>'Sch-3'!P166</f>
        <v>0</v>
      </c>
    </row>
    <row r="5" spans="1:25" ht="21" customHeight="1">
      <c r="A5" s="234" t="s">
        <v>1</v>
      </c>
      <c r="B5" s="234"/>
      <c r="C5" s="235"/>
      <c r="D5" s="235"/>
      <c r="E5" s="235"/>
      <c r="F5" s="235"/>
      <c r="G5" s="235"/>
      <c r="H5" s="222" t="s">
        <v>40</v>
      </c>
      <c r="I5" s="679">
        <f>'Sch-7'!N25</f>
        <v>0</v>
      </c>
      <c r="J5" s="679">
        <f>IF(I5=0,1,I5)</f>
        <v>1</v>
      </c>
      <c r="Q5" s="591" t="s">
        <v>228</v>
      </c>
    </row>
    <row r="6" spans="1:25" ht="21" customHeight="1">
      <c r="A6" s="58" t="s">
        <v>2</v>
      </c>
      <c r="B6" s="58"/>
      <c r="C6" s="235"/>
      <c r="D6" s="235"/>
      <c r="E6" s="235"/>
      <c r="F6" s="235"/>
      <c r="G6" s="235"/>
      <c r="H6" s="222" t="s">
        <v>223</v>
      </c>
      <c r="I6" s="681">
        <f>'Sch-1'!N162</f>
        <v>0</v>
      </c>
      <c r="J6" s="679">
        <f>IF(I6=0,1,I6)</f>
        <v>1</v>
      </c>
      <c r="Q6" s="591" t="s">
        <v>40</v>
      </c>
    </row>
    <row r="7" spans="1:25" ht="21" customHeight="1">
      <c r="A7" s="58" t="s">
        <v>3</v>
      </c>
      <c r="B7" s="58"/>
      <c r="C7" s="235"/>
      <c r="D7" s="235"/>
      <c r="E7" s="235"/>
      <c r="F7" s="235"/>
      <c r="G7" s="235"/>
      <c r="H7" s="222" t="s">
        <v>225</v>
      </c>
      <c r="I7" s="681">
        <f>'Sch-2'!J142</f>
        <v>0</v>
      </c>
      <c r="J7" s="679">
        <f>IF(I7=0,1,I7)</f>
        <v>1</v>
      </c>
      <c r="Q7" s="591" t="s">
        <v>185</v>
      </c>
      <c r="R7" s="592">
        <f>R2+R3+R4+R5+R6</f>
        <v>0</v>
      </c>
    </row>
    <row r="8" spans="1:25" ht="21" customHeight="1">
      <c r="A8" s="58" t="s">
        <v>4</v>
      </c>
      <c r="B8" s="58"/>
      <c r="C8" s="235"/>
      <c r="D8" s="235"/>
      <c r="E8" s="235"/>
      <c r="F8" s="235"/>
      <c r="G8" s="235"/>
      <c r="H8" s="222" t="s">
        <v>226</v>
      </c>
      <c r="I8" s="681">
        <f>'Sch-3'!P166</f>
        <v>0</v>
      </c>
      <c r="J8" s="679">
        <f>IF(I8=0,1,I8)</f>
        <v>1</v>
      </c>
    </row>
    <row r="9" spans="1:25" ht="21" customHeight="1">
      <c r="A9" s="58" t="s">
        <v>151</v>
      </c>
      <c r="B9" s="58"/>
      <c r="C9" s="235"/>
      <c r="D9" s="235"/>
      <c r="E9" s="235"/>
      <c r="F9" s="235"/>
      <c r="G9" s="235"/>
      <c r="H9" s="222" t="s">
        <v>460</v>
      </c>
      <c r="I9" s="681">
        <f>SUM(I5:I8)</f>
        <v>0</v>
      </c>
      <c r="J9" s="679">
        <f>IF(I9=0,1,I9)</f>
        <v>1</v>
      </c>
    </row>
    <row r="10" spans="1:25" ht="21" customHeight="1">
      <c r="A10" s="58" t="s">
        <v>6</v>
      </c>
      <c r="B10" s="58"/>
      <c r="C10" s="235"/>
      <c r="D10" s="235"/>
      <c r="E10" s="235"/>
      <c r="F10" s="235"/>
      <c r="G10" s="235"/>
    </row>
    <row r="11" spans="1:25" ht="21" customHeight="1">
      <c r="A11" s="235"/>
      <c r="B11" s="235"/>
      <c r="C11" s="235"/>
      <c r="D11" s="235"/>
      <c r="E11" s="235"/>
      <c r="F11" s="235"/>
      <c r="G11" s="235"/>
    </row>
    <row r="12" spans="1:25" ht="93" customHeight="1">
      <c r="A12" s="236" t="s">
        <v>152</v>
      </c>
      <c r="B12" s="236"/>
      <c r="C12" s="985" t="str">
        <f>Cover!$B$2</f>
        <v>400kV GIS Package-SS21 for (i) Extension of 400kV Maharanibagh (GIS) Substation, (ii) Extension of 400kV Chamera Pooling Substation associated with scheme NRSS-XL and Extension of 400kV Chamera (GIS) Pooling Substation associated with scheme NRSS-XLI.</v>
      </c>
      <c r="D12" s="985"/>
      <c r="E12" s="985"/>
      <c r="F12" s="985"/>
      <c r="G12" s="985"/>
      <c r="K12" s="692"/>
    </row>
    <row r="13" spans="1:25" ht="21" customHeight="1" thickBot="1">
      <c r="A13" s="237" t="s">
        <v>153</v>
      </c>
      <c r="B13" s="237"/>
      <c r="C13" s="238"/>
      <c r="D13" s="237"/>
      <c r="E13" s="237"/>
      <c r="F13" s="237"/>
      <c r="G13" s="237"/>
    </row>
    <row r="14" spans="1:25" ht="55.5" customHeight="1" thickBot="1">
      <c r="A14" s="986" t="s">
        <v>154</v>
      </c>
      <c r="B14" s="986"/>
      <c r="C14" s="986"/>
      <c r="D14" s="986"/>
      <c r="E14" s="986"/>
      <c r="F14" s="986"/>
      <c r="G14" s="986"/>
      <c r="H14" s="222" t="s">
        <v>461</v>
      </c>
      <c r="I14" s="679" t="s">
        <v>462</v>
      </c>
      <c r="J14" s="222" t="s">
        <v>463</v>
      </c>
      <c r="K14" s="222" t="s">
        <v>500</v>
      </c>
      <c r="L14" s="239"/>
      <c r="M14" s="239"/>
      <c r="N14" s="239" t="s">
        <v>155</v>
      </c>
      <c r="Q14" s="617" t="s">
        <v>333</v>
      </c>
      <c r="R14" s="617" t="s">
        <v>334</v>
      </c>
      <c r="S14" s="617" t="s">
        <v>335</v>
      </c>
      <c r="T14" s="618" t="s">
        <v>336</v>
      </c>
      <c r="U14" s="618" t="s">
        <v>337</v>
      </c>
    </row>
    <row r="15" spans="1:25" ht="69.900000000000006" customHeight="1">
      <c r="B15" s="241">
        <v>1</v>
      </c>
      <c r="C15" s="978" t="s">
        <v>324</v>
      </c>
      <c r="D15" s="979"/>
      <c r="E15" s="979"/>
      <c r="F15" s="980"/>
      <c r="G15" s="242"/>
      <c r="H15" s="682">
        <f>G15*J6/J9</f>
        <v>0</v>
      </c>
      <c r="I15" s="683">
        <f>G15*J7/J9</f>
        <v>0</v>
      </c>
      <c r="J15" s="684">
        <f>G15*J8/J9</f>
        <v>0</v>
      </c>
      <c r="K15" s="684">
        <f>G15*J5/J9</f>
        <v>0</v>
      </c>
      <c r="Q15" s="593" t="e">
        <f>(R2/R7)*G15</f>
        <v>#DIV/0!</v>
      </c>
      <c r="R15" s="593" t="e">
        <f>(R3/R7)*G15</f>
        <v>#DIV/0!</v>
      </c>
      <c r="S15" s="593" t="e">
        <f>(R4/R7)*G15</f>
        <v>#DIV/0!</v>
      </c>
      <c r="T15" s="593" t="e">
        <f>(R5/R7)*G15</f>
        <v>#DIV/0!</v>
      </c>
      <c r="U15" s="593" t="e">
        <f>(R6/R7)*G15</f>
        <v>#DIV/0!</v>
      </c>
    </row>
    <row r="16" spans="1:25" ht="69.900000000000006" customHeight="1">
      <c r="B16" s="241">
        <v>2</v>
      </c>
      <c r="C16" s="978" t="s">
        <v>325</v>
      </c>
      <c r="D16" s="979"/>
      <c r="E16" s="979"/>
      <c r="F16" s="980"/>
      <c r="G16" s="243"/>
      <c r="H16" s="222">
        <f>G16*I6</f>
        <v>0</v>
      </c>
      <c r="I16" s="683">
        <f>G16*I7</f>
        <v>0</v>
      </c>
      <c r="J16" s="683">
        <f>G16*I8</f>
        <v>0</v>
      </c>
      <c r="K16" s="684">
        <f>G16*I5</f>
        <v>0</v>
      </c>
      <c r="Q16" s="619">
        <f>R2*G16</f>
        <v>0</v>
      </c>
      <c r="R16" s="619">
        <f>G16*R3</f>
        <v>0</v>
      </c>
      <c r="S16" s="595">
        <f>G16*R4</f>
        <v>0</v>
      </c>
      <c r="T16" s="596">
        <f>G16*R5</f>
        <v>0</v>
      </c>
      <c r="U16" s="594">
        <f>G16*R6</f>
        <v>0</v>
      </c>
    </row>
    <row r="17" spans="1:25" s="244" customFormat="1" ht="54.9" customHeight="1" thickBot="1">
      <c r="B17" s="245">
        <v>3</v>
      </c>
      <c r="C17" s="987" t="s">
        <v>156</v>
      </c>
      <c r="D17" s="988"/>
      <c r="E17" s="988"/>
      <c r="F17" s="989"/>
      <c r="G17" s="246"/>
      <c r="H17" s="222"/>
      <c r="I17" s="222"/>
      <c r="J17" s="222"/>
      <c r="K17" s="247"/>
      <c r="L17" s="247"/>
      <c r="M17" s="247"/>
      <c r="N17" s="247"/>
      <c r="O17" s="247"/>
      <c r="P17" s="247"/>
      <c r="Q17" s="594"/>
      <c r="R17" s="594"/>
      <c r="S17" s="595"/>
      <c r="T17" s="594"/>
      <c r="U17" s="594"/>
      <c r="V17" s="249"/>
      <c r="W17" s="249"/>
      <c r="X17" s="250"/>
      <c r="Y17" s="250"/>
    </row>
    <row r="18" spans="1:25" s="244" customFormat="1" ht="21" customHeight="1" thickBot="1">
      <c r="B18" s="251"/>
      <c r="C18" s="252" t="s">
        <v>323</v>
      </c>
      <c r="D18" s="253"/>
      <c r="E18" s="254"/>
      <c r="F18" s="255" t="s">
        <v>157</v>
      </c>
      <c r="G18" s="256"/>
      <c r="H18" s="688">
        <f>G18</f>
        <v>0</v>
      </c>
      <c r="I18" s="682"/>
      <c r="J18" s="689"/>
      <c r="K18" s="247"/>
      <c r="L18" s="247"/>
      <c r="M18" s="247"/>
      <c r="N18" s="258" t="s">
        <v>158</v>
      </c>
      <c r="O18" s="257">
        <f>J15+J16+J18+J24</f>
        <v>0</v>
      </c>
      <c r="P18" s="247"/>
      <c r="Q18" s="597">
        <f>G18</f>
        <v>0</v>
      </c>
      <c r="R18" s="598" t="s">
        <v>338</v>
      </c>
      <c r="S18" s="599" t="s">
        <v>338</v>
      </c>
      <c r="T18" s="600" t="s">
        <v>338</v>
      </c>
      <c r="U18" s="601" t="s">
        <v>338</v>
      </c>
      <c r="V18" s="249"/>
      <c r="W18" s="249"/>
      <c r="X18" s="250"/>
      <c r="Y18" s="250"/>
    </row>
    <row r="19" spans="1:25" s="244" customFormat="1" ht="21" customHeight="1" thickBot="1">
      <c r="B19" s="251"/>
      <c r="C19" s="252" t="s">
        <v>159</v>
      </c>
      <c r="D19" s="253"/>
      <c r="E19" s="254"/>
      <c r="F19" s="255" t="s">
        <v>157</v>
      </c>
      <c r="G19" s="256"/>
      <c r="H19" s="222"/>
      <c r="I19" s="682">
        <f>G19</f>
        <v>0</v>
      </c>
      <c r="J19" s="689"/>
      <c r="K19" s="247"/>
      <c r="L19" s="247"/>
      <c r="M19" s="247"/>
      <c r="N19" s="258" t="s">
        <v>159</v>
      </c>
      <c r="O19" s="257">
        <f>J15+J16+J19+J25</f>
        <v>0</v>
      </c>
      <c r="P19" s="247"/>
      <c r="Q19" s="602" t="s">
        <v>338</v>
      </c>
      <c r="R19" s="603">
        <f>G19</f>
        <v>0</v>
      </c>
      <c r="S19" s="604" t="s">
        <v>338</v>
      </c>
      <c r="T19" s="600" t="s">
        <v>338</v>
      </c>
      <c r="U19" s="601" t="s">
        <v>338</v>
      </c>
      <c r="V19" s="249"/>
      <c r="W19" s="249"/>
      <c r="X19" s="250"/>
      <c r="Y19" s="250"/>
    </row>
    <row r="20" spans="1:25" s="244" customFormat="1" ht="21" customHeight="1" thickBot="1">
      <c r="B20" s="251"/>
      <c r="C20" s="252" t="s">
        <v>160</v>
      </c>
      <c r="D20" s="253"/>
      <c r="E20" s="254"/>
      <c r="F20" s="255" t="s">
        <v>157</v>
      </c>
      <c r="G20" s="256"/>
      <c r="H20" s="222"/>
      <c r="I20" s="682"/>
      <c r="J20" s="682">
        <f>G20</f>
        <v>0</v>
      </c>
      <c r="K20" s="247"/>
      <c r="L20" s="247"/>
      <c r="M20" s="247"/>
      <c r="N20" s="258" t="s">
        <v>160</v>
      </c>
      <c r="O20" s="257">
        <f>J15+J16+J20+J26</f>
        <v>0</v>
      </c>
      <c r="P20" s="247"/>
      <c r="Q20" s="601" t="s">
        <v>338</v>
      </c>
      <c r="R20" s="605" t="s">
        <v>338</v>
      </c>
      <c r="S20" s="606">
        <f>G20</f>
        <v>0</v>
      </c>
      <c r="T20" s="607" t="s">
        <v>338</v>
      </c>
      <c r="U20" s="601" t="s">
        <v>338</v>
      </c>
      <c r="V20" s="249"/>
      <c r="W20" s="249"/>
      <c r="X20" s="250"/>
      <c r="Y20" s="250"/>
    </row>
    <row r="21" spans="1:25" s="244" customFormat="1" ht="21" customHeight="1" thickBot="1">
      <c r="B21" s="251"/>
      <c r="C21" s="252" t="s">
        <v>322</v>
      </c>
      <c r="D21" s="580"/>
      <c r="E21" s="254" t="s">
        <v>658</v>
      </c>
      <c r="F21" s="255" t="s">
        <v>157</v>
      </c>
      <c r="G21" s="687"/>
      <c r="H21" s="222"/>
      <c r="I21" s="682"/>
      <c r="J21" s="689"/>
      <c r="K21" s="785">
        <f>G22</f>
        <v>0</v>
      </c>
      <c r="L21" s="247"/>
      <c r="M21" s="247"/>
      <c r="N21" s="258"/>
      <c r="O21" s="257"/>
      <c r="P21" s="247"/>
      <c r="Q21" s="601" t="s">
        <v>338</v>
      </c>
      <c r="R21" s="601" t="s">
        <v>338</v>
      </c>
      <c r="S21" s="605" t="s">
        <v>338</v>
      </c>
      <c r="T21" s="608">
        <f>G21</f>
        <v>0</v>
      </c>
      <c r="U21" s="609" t="s">
        <v>338</v>
      </c>
      <c r="V21" s="249"/>
      <c r="W21" s="249"/>
      <c r="X21" s="250"/>
      <c r="Y21" s="250"/>
    </row>
    <row r="22" spans="1:25" s="244" customFormat="1" ht="21" customHeight="1" thickBot="1">
      <c r="B22" s="259"/>
      <c r="C22" s="260" t="s">
        <v>161</v>
      </c>
      <c r="D22" s="261"/>
      <c r="E22" s="254" t="s">
        <v>658</v>
      </c>
      <c r="F22" s="262" t="s">
        <v>157</v>
      </c>
      <c r="G22" s="840"/>
      <c r="H22" s="222"/>
      <c r="I22" s="682"/>
      <c r="J22" s="689"/>
      <c r="K22" s="247"/>
      <c r="L22" s="247"/>
      <c r="M22" s="247"/>
      <c r="N22" s="258" t="s">
        <v>162</v>
      </c>
      <c r="O22" s="257">
        <f>J15+J16+J22+J28</f>
        <v>0</v>
      </c>
      <c r="P22" s="247"/>
      <c r="Q22" s="601" t="s">
        <v>338</v>
      </c>
      <c r="R22" s="601" t="s">
        <v>338</v>
      </c>
      <c r="S22" s="601" t="s">
        <v>338</v>
      </c>
      <c r="T22" s="605" t="s">
        <v>338</v>
      </c>
      <c r="U22" s="606">
        <f>G22</f>
        <v>0</v>
      </c>
      <c r="V22" s="249"/>
      <c r="W22" s="249"/>
      <c r="X22" s="250"/>
      <c r="Y22" s="250"/>
    </row>
    <row r="23" spans="1:25" s="244" customFormat="1" ht="54.9" customHeight="1" thickBot="1">
      <c r="B23" s="245">
        <v>4</v>
      </c>
      <c r="C23" s="990" t="s">
        <v>163</v>
      </c>
      <c r="D23" s="991"/>
      <c r="E23" s="991"/>
      <c r="F23" s="992"/>
      <c r="G23" s="246"/>
      <c r="H23" s="222"/>
      <c r="I23" s="222"/>
      <c r="J23" s="222"/>
      <c r="K23" s="247"/>
      <c r="L23" s="247"/>
      <c r="M23" s="247"/>
      <c r="N23" s="247"/>
      <c r="O23" s="247"/>
      <c r="P23" s="247"/>
      <c r="Q23" s="601"/>
      <c r="R23" s="601"/>
      <c r="S23" s="601"/>
      <c r="T23" s="605"/>
      <c r="U23" s="610"/>
      <c r="V23" s="249"/>
      <c r="W23" s="249"/>
      <c r="X23" s="250"/>
      <c r="Y23" s="250"/>
    </row>
    <row r="24" spans="1:25" s="244" customFormat="1" ht="21" customHeight="1" thickBot="1">
      <c r="A24" s="263"/>
      <c r="B24" s="251"/>
      <c r="C24" s="252" t="s">
        <v>321</v>
      </c>
      <c r="D24" s="253"/>
      <c r="E24" s="264"/>
      <c r="F24" s="255" t="s">
        <v>164</v>
      </c>
      <c r="G24" s="265"/>
      <c r="H24" s="222">
        <f>G24*I6</f>
        <v>0</v>
      </c>
      <c r="I24" s="682"/>
      <c r="J24" s="690"/>
      <c r="K24" s="247"/>
      <c r="L24" s="247"/>
      <c r="M24" s="247"/>
      <c r="N24" s="247"/>
      <c r="O24" s="247"/>
      <c r="P24" s="247"/>
      <c r="Q24" s="597">
        <f>G24*R2</f>
        <v>0</v>
      </c>
      <c r="R24" s="598" t="s">
        <v>338</v>
      </c>
      <c r="S24" s="599" t="s">
        <v>338</v>
      </c>
      <c r="T24" s="600" t="s">
        <v>338</v>
      </c>
      <c r="U24" s="601" t="s">
        <v>338</v>
      </c>
      <c r="V24" s="249"/>
      <c r="W24" s="249"/>
      <c r="X24" s="250"/>
      <c r="Y24" s="250"/>
    </row>
    <row r="25" spans="1:25" s="244" customFormat="1" ht="21" customHeight="1" thickBot="1">
      <c r="A25" s="263"/>
      <c r="B25" s="251"/>
      <c r="C25" s="252" t="s">
        <v>159</v>
      </c>
      <c r="D25" s="253"/>
      <c r="E25" s="264"/>
      <c r="F25" s="255" t="s">
        <v>164</v>
      </c>
      <c r="G25" s="265"/>
      <c r="H25" s="222"/>
      <c r="I25" s="682">
        <f>G25*I7</f>
        <v>0</v>
      </c>
      <c r="J25" s="690"/>
      <c r="K25" s="247"/>
      <c r="L25" s="247"/>
      <c r="M25" s="247"/>
      <c r="N25" s="247"/>
      <c r="O25" s="247"/>
      <c r="P25" s="247"/>
      <c r="Q25" s="602" t="s">
        <v>338</v>
      </c>
      <c r="R25" s="603">
        <f>G25*R3</f>
        <v>0</v>
      </c>
      <c r="S25" s="604" t="s">
        <v>338</v>
      </c>
      <c r="T25" s="600" t="s">
        <v>338</v>
      </c>
      <c r="U25" s="601" t="s">
        <v>338</v>
      </c>
      <c r="V25" s="249"/>
      <c r="W25" s="249"/>
      <c r="X25" s="250"/>
      <c r="Y25" s="250"/>
    </row>
    <row r="26" spans="1:25" s="244" customFormat="1" ht="21" customHeight="1" thickBot="1">
      <c r="A26" s="263"/>
      <c r="B26" s="251"/>
      <c r="C26" s="252" t="s">
        <v>160</v>
      </c>
      <c r="D26" s="253"/>
      <c r="E26" s="264"/>
      <c r="F26" s="255" t="s">
        <v>164</v>
      </c>
      <c r="G26" s="265"/>
      <c r="H26" s="222"/>
      <c r="I26" s="682"/>
      <c r="J26" s="682">
        <f>G26*I8</f>
        <v>0</v>
      </c>
      <c r="K26" s="247"/>
      <c r="L26" s="247"/>
      <c r="M26" s="247"/>
      <c r="N26" s="247"/>
      <c r="O26" s="247"/>
      <c r="P26" s="247"/>
      <c r="Q26" s="601" t="s">
        <v>338</v>
      </c>
      <c r="R26" s="605" t="s">
        <v>338</v>
      </c>
      <c r="S26" s="606">
        <f>G26*R4</f>
        <v>0</v>
      </c>
      <c r="T26" s="607" t="s">
        <v>338</v>
      </c>
      <c r="U26" s="601" t="s">
        <v>338</v>
      </c>
      <c r="V26" s="249"/>
      <c r="W26" s="249"/>
      <c r="X26" s="250"/>
      <c r="Y26" s="250"/>
    </row>
    <row r="27" spans="1:25" s="244" customFormat="1" ht="21" customHeight="1">
      <c r="A27" s="263"/>
      <c r="B27" s="251"/>
      <c r="C27" s="252" t="s">
        <v>322</v>
      </c>
      <c r="D27" s="580"/>
      <c r="E27" s="254" t="s">
        <v>658</v>
      </c>
      <c r="F27" s="255" t="s">
        <v>164</v>
      </c>
      <c r="G27" s="687"/>
      <c r="H27" s="222"/>
      <c r="I27" s="682"/>
      <c r="J27" s="690"/>
      <c r="K27" s="247">
        <f>G28*I5</f>
        <v>0</v>
      </c>
      <c r="L27" s="247"/>
      <c r="M27" s="247"/>
      <c r="N27" s="247"/>
      <c r="O27" s="247"/>
      <c r="P27" s="247"/>
      <c r="Q27" s="609" t="s">
        <v>338</v>
      </c>
      <c r="R27" s="609" t="s">
        <v>338</v>
      </c>
      <c r="S27" s="621" t="s">
        <v>338</v>
      </c>
      <c r="T27" s="623">
        <f>G27*R5</f>
        <v>0</v>
      </c>
      <c r="U27" s="609" t="s">
        <v>338</v>
      </c>
      <c r="V27" s="249"/>
      <c r="W27" s="249"/>
      <c r="X27" s="250"/>
      <c r="Y27" s="250"/>
    </row>
    <row r="28" spans="1:25" s="244" customFormat="1" ht="21" customHeight="1">
      <c r="A28" s="263"/>
      <c r="B28" s="259"/>
      <c r="C28" s="260" t="s">
        <v>161</v>
      </c>
      <c r="D28" s="261"/>
      <c r="E28" s="254" t="s">
        <v>658</v>
      </c>
      <c r="F28" s="262" t="s">
        <v>164</v>
      </c>
      <c r="G28" s="840"/>
      <c r="H28" s="222"/>
      <c r="I28" s="682"/>
      <c r="J28" s="690"/>
      <c r="K28" s="247"/>
      <c r="L28" s="247"/>
      <c r="M28" s="247"/>
      <c r="N28" s="247"/>
      <c r="O28" s="247"/>
      <c r="P28" s="247"/>
      <c r="Q28" s="601" t="s">
        <v>338</v>
      </c>
      <c r="R28" s="601" t="s">
        <v>338</v>
      </c>
      <c r="S28" s="601" t="s">
        <v>338</v>
      </c>
      <c r="T28" s="601" t="s">
        <v>338</v>
      </c>
      <c r="U28" s="624">
        <f>G28*R6</f>
        <v>0</v>
      </c>
      <c r="V28" s="249"/>
      <c r="W28" s="249"/>
      <c r="X28" s="250"/>
      <c r="Y28" s="250"/>
    </row>
    <row r="29" spans="1:25" s="244" customFormat="1" ht="37.5" customHeight="1">
      <c r="A29" s="263"/>
      <c r="B29" s="266"/>
      <c r="C29" s="981" t="s">
        <v>165</v>
      </c>
      <c r="D29" s="982"/>
      <c r="E29" s="982"/>
      <c r="F29" s="982"/>
      <c r="G29" s="982"/>
      <c r="H29" s="682">
        <f>SUM(H15:H26)</f>
        <v>0</v>
      </c>
      <c r="I29" s="682">
        <f>SUM(I15:I26)</f>
        <v>0</v>
      </c>
      <c r="J29" s="682">
        <f>SUM(J15:J26)</f>
        <v>0</v>
      </c>
      <c r="K29" s="682">
        <f>SUM(K15:K27)</f>
        <v>0</v>
      </c>
      <c r="L29" s="247"/>
      <c r="M29" s="247"/>
      <c r="N29" s="247"/>
      <c r="O29" s="247"/>
      <c r="P29" s="247"/>
      <c r="Q29" s="622"/>
      <c r="R29" s="622"/>
      <c r="S29" s="622"/>
      <c r="T29" s="622"/>
      <c r="U29" s="610"/>
      <c r="V29" s="249"/>
      <c r="W29" s="249"/>
      <c r="X29" s="250"/>
      <c r="Y29" s="250"/>
    </row>
    <row r="30" spans="1:25" s="244" customFormat="1" ht="48.75" hidden="1" customHeight="1">
      <c r="A30" s="263"/>
      <c r="B30" s="267">
        <v>5</v>
      </c>
      <c r="C30" s="974" t="s">
        <v>166</v>
      </c>
      <c r="D30" s="974"/>
      <c r="E30" s="974"/>
      <c r="F30" s="974"/>
      <c r="G30" s="974"/>
      <c r="H30" s="222"/>
      <c r="I30" s="222"/>
      <c r="J30" s="222"/>
      <c r="K30" s="247"/>
      <c r="L30" s="247"/>
      <c r="M30" s="247"/>
      <c r="N30" s="247"/>
      <c r="O30" s="247"/>
      <c r="P30" s="247"/>
      <c r="Q30" s="611"/>
      <c r="R30" s="612"/>
      <c r="S30" s="612"/>
      <c r="T30" s="612"/>
      <c r="U30" s="613"/>
      <c r="V30" s="249"/>
      <c r="W30" s="249"/>
      <c r="X30" s="250"/>
      <c r="Y30" s="250"/>
    </row>
    <row r="31" spans="1:25" s="244" customFormat="1" ht="48.75" hidden="1" customHeight="1">
      <c r="A31" s="263"/>
      <c r="B31" s="975"/>
      <c r="C31" s="975"/>
      <c r="D31" s="975"/>
      <c r="E31" s="975"/>
      <c r="F31" s="975"/>
      <c r="G31" s="975"/>
      <c r="H31" s="222"/>
      <c r="I31" s="222"/>
      <c r="J31" s="222"/>
      <c r="K31" s="247"/>
      <c r="L31" s="247"/>
      <c r="M31" s="247"/>
      <c r="N31" s="247"/>
      <c r="O31" s="247"/>
      <c r="P31" s="247"/>
      <c r="Q31" s="625"/>
      <c r="R31" s="625"/>
      <c r="S31" s="625"/>
      <c r="T31" s="625"/>
      <c r="U31" s="625"/>
      <c r="V31" s="249"/>
      <c r="W31" s="249"/>
      <c r="X31" s="250"/>
      <c r="Y31" s="250"/>
    </row>
    <row r="32" spans="1:25" s="244" customFormat="1" ht="48.75" hidden="1" customHeight="1">
      <c r="A32" s="263"/>
      <c r="B32" s="268"/>
      <c r="C32" s="974" t="s">
        <v>167</v>
      </c>
      <c r="D32" s="976"/>
      <c r="E32" s="976"/>
      <c r="F32" s="976"/>
      <c r="G32" s="976"/>
      <c r="H32" s="222"/>
      <c r="I32" s="222"/>
      <c r="J32" s="222"/>
      <c r="K32" s="247"/>
      <c r="L32" s="247"/>
      <c r="M32" s="247"/>
      <c r="N32" s="247"/>
      <c r="O32" s="247"/>
      <c r="P32" s="247"/>
      <c r="Q32" s="626"/>
      <c r="R32" s="626"/>
      <c r="S32" s="627"/>
      <c r="T32" s="627"/>
      <c r="U32" s="627"/>
      <c r="V32" s="249"/>
      <c r="W32" s="249"/>
      <c r="X32" s="250"/>
      <c r="Y32" s="250"/>
    </row>
    <row r="33" spans="1:25" s="244" customFormat="1" ht="33" customHeight="1" thickBot="1">
      <c r="A33" s="237" t="s">
        <v>168</v>
      </c>
      <c r="B33" s="268"/>
      <c r="C33" s="269"/>
      <c r="E33" s="270"/>
      <c r="F33" s="270"/>
      <c r="G33" s="271"/>
      <c r="H33" s="222">
        <f>H29/J6</f>
        <v>0</v>
      </c>
      <c r="I33" s="222">
        <f>I29/J7</f>
        <v>0</v>
      </c>
      <c r="J33" s="222">
        <f>J29/J8</f>
        <v>0</v>
      </c>
      <c r="K33" s="222">
        <f>K29/J5</f>
        <v>0</v>
      </c>
      <c r="L33" s="247"/>
      <c r="M33" s="247"/>
      <c r="N33" s="247"/>
      <c r="O33" s="247"/>
      <c r="P33" s="247"/>
      <c r="Q33" s="247"/>
      <c r="R33" s="248"/>
      <c r="S33" s="248"/>
      <c r="T33" s="248"/>
      <c r="U33" s="249"/>
      <c r="V33" s="249"/>
      <c r="W33" s="249"/>
      <c r="X33" s="250"/>
      <c r="Y33" s="250"/>
    </row>
    <row r="34" spans="1:25" s="244" customFormat="1" ht="33" customHeight="1" thickBot="1">
      <c r="A34" s="272" t="s">
        <v>169</v>
      </c>
      <c r="B34" s="268"/>
      <c r="C34" s="269"/>
      <c r="E34" s="270"/>
      <c r="F34" s="270"/>
      <c r="G34" s="271"/>
      <c r="H34" s="222">
        <f>1-H33</f>
        <v>1</v>
      </c>
      <c r="I34" s="222">
        <f>1-I33</f>
        <v>1</v>
      </c>
      <c r="J34" s="222">
        <f>1-J33</f>
        <v>1</v>
      </c>
      <c r="K34" s="222">
        <f>1-K33</f>
        <v>1</v>
      </c>
      <c r="L34" s="247"/>
      <c r="M34" s="247"/>
      <c r="N34" s="247"/>
      <c r="O34" s="247"/>
      <c r="P34" s="247"/>
      <c r="Q34" s="614" t="e">
        <f>SUM(Q15:Q28)</f>
        <v>#DIV/0!</v>
      </c>
      <c r="R34" s="614" t="e">
        <f>SUM(R15:R28)</f>
        <v>#DIV/0!</v>
      </c>
      <c r="S34" s="614" t="e">
        <f>SUM(S15:S28)</f>
        <v>#DIV/0!</v>
      </c>
      <c r="T34" s="614" t="e">
        <f>SUM(T15:T28)</f>
        <v>#DIV/0!</v>
      </c>
      <c r="U34" s="614" t="e">
        <f>SUM(U15:U28)</f>
        <v>#DIV/0!</v>
      </c>
      <c r="V34" s="620"/>
      <c r="W34" s="249"/>
      <c r="X34" s="250"/>
      <c r="Y34" s="250"/>
    </row>
    <row r="35" spans="1:25" s="244" customFormat="1" ht="33" customHeight="1" thickBot="1">
      <c r="B35" s="272"/>
      <c r="D35" s="273"/>
      <c r="E35" s="274"/>
      <c r="F35" s="274"/>
      <c r="G35" s="274"/>
      <c r="H35" s="685">
        <f>ROUND(H34*'Sch-1'!N162,2)</f>
        <v>0</v>
      </c>
      <c r="I35" s="685">
        <f>ROUND(I34*'Sch-2'!J142,2)</f>
        <v>0</v>
      </c>
      <c r="J35" s="222">
        <f>ROUND(J34*'Sch-3'!P166,2)</f>
        <v>0</v>
      </c>
      <c r="K35" s="222">
        <f>ROUND(K34*'Sch-7'!N25,2)</f>
        <v>0</v>
      </c>
      <c r="L35" s="247"/>
      <c r="M35" s="247"/>
      <c r="N35" s="247"/>
      <c r="O35" s="247"/>
      <c r="P35" s="247"/>
      <c r="Q35" s="615" t="e">
        <f>(1-(Q34/R2))</f>
        <v>#DIV/0!</v>
      </c>
      <c r="R35" s="615" t="e">
        <f>(1-(R34/R3))</f>
        <v>#DIV/0!</v>
      </c>
      <c r="S35" s="628" t="e">
        <f>1-(S34/R4)</f>
        <v>#DIV/0!</v>
      </c>
      <c r="T35" s="616" t="e">
        <f>1-(T34/R5)</f>
        <v>#DIV/0!</v>
      </c>
      <c r="U35" s="616" t="e">
        <f>1-(U34/R6)</f>
        <v>#DIV/0!</v>
      </c>
      <c r="V35" s="611"/>
      <c r="W35" s="249"/>
      <c r="X35" s="250"/>
      <c r="Y35" s="250"/>
    </row>
    <row r="36" spans="1:25" ht="33" customHeight="1">
      <c r="A36" s="275"/>
      <c r="B36" s="275"/>
      <c r="C36" s="276"/>
      <c r="D36" s="274"/>
      <c r="E36" s="272"/>
      <c r="F36" s="272"/>
      <c r="G36" s="277" t="s">
        <v>170</v>
      </c>
      <c r="H36" s="680"/>
    </row>
    <row r="37" spans="1:25" ht="33" customHeight="1">
      <c r="A37" s="275"/>
      <c r="B37" s="275"/>
      <c r="C37" s="276"/>
      <c r="D37" s="274"/>
      <c r="E37" s="272"/>
      <c r="F37" s="272"/>
      <c r="G37" s="277" t="str">
        <f>"For and on behalf of " &amp; '[1]Sch-1'!B8</f>
        <v>For and on behalf of test</v>
      </c>
      <c r="H37" s="680"/>
    </row>
    <row r="38" spans="1:25" ht="33" customHeight="1">
      <c r="A38" s="278"/>
      <c r="B38" s="278"/>
      <c r="C38" s="278"/>
      <c r="D38" s="279"/>
      <c r="E38" s="280"/>
      <c r="F38" s="280"/>
      <c r="G38" s="233"/>
      <c r="H38" s="686"/>
    </row>
    <row r="39" spans="1:25" ht="33" customHeight="1">
      <c r="A39" s="281" t="s">
        <v>171</v>
      </c>
      <c r="B39" s="281"/>
      <c r="C39" s="279" t="str">
        <f>'Sch-6'!B29</f>
        <v>--</v>
      </c>
      <c r="D39" s="279"/>
      <c r="E39" s="280" t="s">
        <v>172</v>
      </c>
      <c r="F39" s="977">
        <f>'Sch-6 After Discount'!D29</f>
        <v>0</v>
      </c>
      <c r="G39" s="977"/>
      <c r="H39" s="680"/>
    </row>
    <row r="40" spans="1:25" ht="33" customHeight="1">
      <c r="A40" s="281" t="s">
        <v>173</v>
      </c>
      <c r="B40" s="281"/>
      <c r="C40" s="279">
        <f>'Sch-6 After Discount'!B30</f>
        <v>0</v>
      </c>
      <c r="D40" s="282"/>
      <c r="E40" s="280" t="s">
        <v>174</v>
      </c>
      <c r="F40" s="977">
        <f>'Sch-6'!D30</f>
        <v>0</v>
      </c>
      <c r="G40" s="977"/>
      <c r="H40" s="680"/>
    </row>
    <row r="41" spans="1:25" ht="33" customHeight="1">
      <c r="A41" s="275"/>
      <c r="B41" s="275"/>
      <c r="C41" s="275"/>
      <c r="D41" s="275"/>
      <c r="E41" s="280"/>
      <c r="F41" s="280"/>
      <c r="G41" s="233"/>
      <c r="H41" s="686"/>
    </row>
  </sheetData>
  <sheetProtection password="CC67" sheet="1" objects="1" scenarios="1" selectLockedCells="1"/>
  <customSheetViews>
    <customSheetView guid="{22CC5C8B-E1A0-44D5-9004-AA64A7EE9D42}" scale="85" showPageBreaks="1" zeroValues="0" printArea="1" hiddenRows="1" hiddenColumns="1" view="pageBreakPreview" topLeftCell="A13">
      <selection activeCell="G24" sqref="G24"/>
      <pageMargins left="0.72" right="0.49" top="0.62" bottom="0.52" header="0.32" footer="0.27"/>
      <pageSetup scale="78" orientation="portrait" r:id="rId1"/>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2"/>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3"/>
      <headerFooter alignWithMargins="0">
        <oddFooter>&amp;R&amp;"Book Antiqua,Bold"&amp;10Letter of Discount  / Page &amp;P of &amp;N</oddFooter>
      </headerFooter>
    </customSheetView>
  </customSheetViews>
  <mergeCells count="14">
    <mergeCell ref="C15:F15"/>
    <mergeCell ref="C29:G29"/>
    <mergeCell ref="A1:G1"/>
    <mergeCell ref="A4:G4"/>
    <mergeCell ref="C12:G12"/>
    <mergeCell ref="A14:G14"/>
    <mergeCell ref="C16:F16"/>
    <mergeCell ref="C17:F17"/>
    <mergeCell ref="C23:F23"/>
    <mergeCell ref="C30:G30"/>
    <mergeCell ref="B31:G31"/>
    <mergeCell ref="C32:G32"/>
    <mergeCell ref="F39:G39"/>
    <mergeCell ref="F40:G40"/>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G28">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78" orientation="portrait" r:id="rId4"/>
  <headerFooter alignWithMargins="0">
    <oddFooter>&amp;R&amp;"Book Antiqua,Bold"&amp;10Letter of Discount  / Page &amp;P of &amp;N</oddFooter>
  </headerFooter>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4.4"/>
  <cols>
    <col min="1" max="1" width="9.109375" style="296"/>
    <col min="2" max="2" width="30.6640625" style="297" customWidth="1"/>
    <col min="3" max="3" width="26.109375" style="297" customWidth="1"/>
    <col min="4" max="5" width="17.88671875" style="297" customWidth="1"/>
    <col min="6" max="257" width="9.109375" style="273"/>
    <col min="258" max="258" width="30.6640625" style="273" customWidth="1"/>
    <col min="259" max="259" width="26.109375" style="273" customWidth="1"/>
    <col min="260" max="261" width="17.88671875" style="273" customWidth="1"/>
    <col min="262" max="513" width="9.109375" style="273"/>
    <col min="514" max="514" width="30.6640625" style="273" customWidth="1"/>
    <col min="515" max="515" width="26.109375" style="273" customWidth="1"/>
    <col min="516" max="517" width="17.88671875" style="273" customWidth="1"/>
    <col min="518" max="769" width="9.109375" style="273"/>
    <col min="770" max="770" width="30.6640625" style="273" customWidth="1"/>
    <col min="771" max="771" width="26.109375" style="273" customWidth="1"/>
    <col min="772" max="773" width="17.88671875" style="273" customWidth="1"/>
    <col min="774" max="1025" width="9.109375" style="273"/>
    <col min="1026" max="1026" width="30.6640625" style="273" customWidth="1"/>
    <col min="1027" max="1027" width="26.109375" style="273" customWidth="1"/>
    <col min="1028" max="1029" width="17.88671875" style="273" customWidth="1"/>
    <col min="1030" max="1281" width="9.109375" style="273"/>
    <col min="1282" max="1282" width="30.6640625" style="273" customWidth="1"/>
    <col min="1283" max="1283" width="26.109375" style="273" customWidth="1"/>
    <col min="1284" max="1285" width="17.88671875" style="273" customWidth="1"/>
    <col min="1286" max="1537" width="9.109375" style="273"/>
    <col min="1538" max="1538" width="30.6640625" style="273" customWidth="1"/>
    <col min="1539" max="1539" width="26.109375" style="273" customWidth="1"/>
    <col min="1540" max="1541" width="17.88671875" style="273" customWidth="1"/>
    <col min="1542" max="1793" width="9.109375" style="273"/>
    <col min="1794" max="1794" width="30.6640625" style="273" customWidth="1"/>
    <col min="1795" max="1795" width="26.109375" style="273" customWidth="1"/>
    <col min="1796" max="1797" width="17.88671875" style="273" customWidth="1"/>
    <col min="1798" max="2049" width="9.109375" style="273"/>
    <col min="2050" max="2050" width="30.6640625" style="273" customWidth="1"/>
    <col min="2051" max="2051" width="26.109375" style="273" customWidth="1"/>
    <col min="2052" max="2053" width="17.88671875" style="273" customWidth="1"/>
    <col min="2054" max="2305" width="9.109375" style="273"/>
    <col min="2306" max="2306" width="30.6640625" style="273" customWidth="1"/>
    <col min="2307" max="2307" width="26.109375" style="273" customWidth="1"/>
    <col min="2308" max="2309" width="17.88671875" style="273" customWidth="1"/>
    <col min="2310" max="2561" width="9.109375" style="273"/>
    <col min="2562" max="2562" width="30.6640625" style="273" customWidth="1"/>
    <col min="2563" max="2563" width="26.109375" style="273" customWidth="1"/>
    <col min="2564" max="2565" width="17.88671875" style="273" customWidth="1"/>
    <col min="2566" max="2817" width="9.109375" style="273"/>
    <col min="2818" max="2818" width="30.6640625" style="273" customWidth="1"/>
    <col min="2819" max="2819" width="26.109375" style="273" customWidth="1"/>
    <col min="2820" max="2821" width="17.88671875" style="273" customWidth="1"/>
    <col min="2822" max="3073" width="9.109375" style="273"/>
    <col min="3074" max="3074" width="30.6640625" style="273" customWidth="1"/>
    <col min="3075" max="3075" width="26.109375" style="273" customWidth="1"/>
    <col min="3076" max="3077" width="17.88671875" style="273" customWidth="1"/>
    <col min="3078" max="3329" width="9.109375" style="273"/>
    <col min="3330" max="3330" width="30.6640625" style="273" customWidth="1"/>
    <col min="3331" max="3331" width="26.109375" style="273" customWidth="1"/>
    <col min="3332" max="3333" width="17.88671875" style="273" customWidth="1"/>
    <col min="3334" max="3585" width="9.109375" style="273"/>
    <col min="3586" max="3586" width="30.6640625" style="273" customWidth="1"/>
    <col min="3587" max="3587" width="26.109375" style="273" customWidth="1"/>
    <col min="3588" max="3589" width="17.88671875" style="273" customWidth="1"/>
    <col min="3590" max="3841" width="9.109375" style="273"/>
    <col min="3842" max="3842" width="30.6640625" style="273" customWidth="1"/>
    <col min="3843" max="3843" width="26.109375" style="273" customWidth="1"/>
    <col min="3844" max="3845" width="17.88671875" style="273" customWidth="1"/>
    <col min="3846" max="4097" width="9.109375" style="273"/>
    <col min="4098" max="4098" width="30.6640625" style="273" customWidth="1"/>
    <col min="4099" max="4099" width="26.109375" style="273" customWidth="1"/>
    <col min="4100" max="4101" width="17.88671875" style="273" customWidth="1"/>
    <col min="4102" max="4353" width="9.109375" style="273"/>
    <col min="4354" max="4354" width="30.6640625" style="273" customWidth="1"/>
    <col min="4355" max="4355" width="26.109375" style="273" customWidth="1"/>
    <col min="4356" max="4357" width="17.88671875" style="273" customWidth="1"/>
    <col min="4358" max="4609" width="9.109375" style="273"/>
    <col min="4610" max="4610" width="30.6640625" style="273" customWidth="1"/>
    <col min="4611" max="4611" width="26.109375" style="273" customWidth="1"/>
    <col min="4612" max="4613" width="17.88671875" style="273" customWidth="1"/>
    <col min="4614" max="4865" width="9.109375" style="273"/>
    <col min="4866" max="4866" width="30.6640625" style="273" customWidth="1"/>
    <col min="4867" max="4867" width="26.109375" style="273" customWidth="1"/>
    <col min="4868" max="4869" width="17.88671875" style="273" customWidth="1"/>
    <col min="4870" max="5121" width="9.109375" style="273"/>
    <col min="5122" max="5122" width="30.6640625" style="273" customWidth="1"/>
    <col min="5123" max="5123" width="26.109375" style="273" customWidth="1"/>
    <col min="5124" max="5125" width="17.88671875" style="273" customWidth="1"/>
    <col min="5126" max="5377" width="9.109375" style="273"/>
    <col min="5378" max="5378" width="30.6640625" style="273" customWidth="1"/>
    <col min="5379" max="5379" width="26.109375" style="273" customWidth="1"/>
    <col min="5380" max="5381" width="17.88671875" style="273" customWidth="1"/>
    <col min="5382" max="5633" width="9.109375" style="273"/>
    <col min="5634" max="5634" width="30.6640625" style="273" customWidth="1"/>
    <col min="5635" max="5635" width="26.109375" style="273" customWidth="1"/>
    <col min="5636" max="5637" width="17.88671875" style="273" customWidth="1"/>
    <col min="5638" max="5889" width="9.109375" style="273"/>
    <col min="5890" max="5890" width="30.6640625" style="273" customWidth="1"/>
    <col min="5891" max="5891" width="26.109375" style="273" customWidth="1"/>
    <col min="5892" max="5893" width="17.88671875" style="273" customWidth="1"/>
    <col min="5894" max="6145" width="9.109375" style="273"/>
    <col min="6146" max="6146" width="30.6640625" style="273" customWidth="1"/>
    <col min="6147" max="6147" width="26.109375" style="273" customWidth="1"/>
    <col min="6148" max="6149" width="17.88671875" style="273" customWidth="1"/>
    <col min="6150" max="6401" width="9.109375" style="273"/>
    <col min="6402" max="6402" width="30.6640625" style="273" customWidth="1"/>
    <col min="6403" max="6403" width="26.109375" style="273" customWidth="1"/>
    <col min="6404" max="6405" width="17.88671875" style="273" customWidth="1"/>
    <col min="6406" max="6657" width="9.109375" style="273"/>
    <col min="6658" max="6658" width="30.6640625" style="273" customWidth="1"/>
    <col min="6659" max="6659" width="26.109375" style="273" customWidth="1"/>
    <col min="6660" max="6661" width="17.88671875" style="273" customWidth="1"/>
    <col min="6662" max="6913" width="9.109375" style="273"/>
    <col min="6914" max="6914" width="30.6640625" style="273" customWidth="1"/>
    <col min="6915" max="6915" width="26.109375" style="273" customWidth="1"/>
    <col min="6916" max="6917" width="17.88671875" style="273" customWidth="1"/>
    <col min="6918" max="7169" width="9.109375" style="273"/>
    <col min="7170" max="7170" width="30.6640625" style="273" customWidth="1"/>
    <col min="7171" max="7171" width="26.109375" style="273" customWidth="1"/>
    <col min="7172" max="7173" width="17.88671875" style="273" customWidth="1"/>
    <col min="7174" max="7425" width="9.109375" style="273"/>
    <col min="7426" max="7426" width="30.6640625" style="273" customWidth="1"/>
    <col min="7427" max="7427" width="26.109375" style="273" customWidth="1"/>
    <col min="7428" max="7429" width="17.88671875" style="273" customWidth="1"/>
    <col min="7430" max="7681" width="9.109375" style="273"/>
    <col min="7682" max="7682" width="30.6640625" style="273" customWidth="1"/>
    <col min="7683" max="7683" width="26.109375" style="273" customWidth="1"/>
    <col min="7684" max="7685" width="17.88671875" style="273" customWidth="1"/>
    <col min="7686" max="7937" width="9.109375" style="273"/>
    <col min="7938" max="7938" width="30.6640625" style="273" customWidth="1"/>
    <col min="7939" max="7939" width="26.109375" style="273" customWidth="1"/>
    <col min="7940" max="7941" width="17.88671875" style="273" customWidth="1"/>
    <col min="7942" max="8193" width="9.109375" style="273"/>
    <col min="8194" max="8194" width="30.6640625" style="273" customWidth="1"/>
    <col min="8195" max="8195" width="26.109375" style="273" customWidth="1"/>
    <col min="8196" max="8197" width="17.88671875" style="273" customWidth="1"/>
    <col min="8198" max="8449" width="9.109375" style="273"/>
    <col min="8450" max="8450" width="30.6640625" style="273" customWidth="1"/>
    <col min="8451" max="8451" width="26.109375" style="273" customWidth="1"/>
    <col min="8452" max="8453" width="17.88671875" style="273" customWidth="1"/>
    <col min="8454" max="8705" width="9.109375" style="273"/>
    <col min="8706" max="8706" width="30.6640625" style="273" customWidth="1"/>
    <col min="8707" max="8707" width="26.109375" style="273" customWidth="1"/>
    <col min="8708" max="8709" width="17.88671875" style="273" customWidth="1"/>
    <col min="8710" max="8961" width="9.109375" style="273"/>
    <col min="8962" max="8962" width="30.6640625" style="273" customWidth="1"/>
    <col min="8963" max="8963" width="26.109375" style="273" customWidth="1"/>
    <col min="8964" max="8965" width="17.88671875" style="273" customWidth="1"/>
    <col min="8966" max="9217" width="9.109375" style="273"/>
    <col min="9218" max="9218" width="30.6640625" style="273" customWidth="1"/>
    <col min="9219" max="9219" width="26.109375" style="273" customWidth="1"/>
    <col min="9220" max="9221" width="17.88671875" style="273" customWidth="1"/>
    <col min="9222" max="9473" width="9.109375" style="273"/>
    <col min="9474" max="9474" width="30.6640625" style="273" customWidth="1"/>
    <col min="9475" max="9475" width="26.109375" style="273" customWidth="1"/>
    <col min="9476" max="9477" width="17.88671875" style="273" customWidth="1"/>
    <col min="9478" max="9729" width="9.109375" style="273"/>
    <col min="9730" max="9730" width="30.6640625" style="273" customWidth="1"/>
    <col min="9731" max="9731" width="26.109375" style="273" customWidth="1"/>
    <col min="9732" max="9733" width="17.88671875" style="273" customWidth="1"/>
    <col min="9734" max="9985" width="9.109375" style="273"/>
    <col min="9986" max="9986" width="30.6640625" style="273" customWidth="1"/>
    <col min="9987" max="9987" width="26.109375" style="273" customWidth="1"/>
    <col min="9988" max="9989" width="17.88671875" style="273" customWidth="1"/>
    <col min="9990" max="10241" width="9.109375" style="273"/>
    <col min="10242" max="10242" width="30.6640625" style="273" customWidth="1"/>
    <col min="10243" max="10243" width="26.109375" style="273" customWidth="1"/>
    <col min="10244" max="10245" width="17.88671875" style="273" customWidth="1"/>
    <col min="10246" max="10497" width="9.109375" style="273"/>
    <col min="10498" max="10498" width="30.6640625" style="273" customWidth="1"/>
    <col min="10499" max="10499" width="26.109375" style="273" customWidth="1"/>
    <col min="10500" max="10501" width="17.88671875" style="273" customWidth="1"/>
    <col min="10502" max="10753" width="9.109375" style="273"/>
    <col min="10754" max="10754" width="30.6640625" style="273" customWidth="1"/>
    <col min="10755" max="10755" width="26.109375" style="273" customWidth="1"/>
    <col min="10756" max="10757" width="17.88671875" style="273" customWidth="1"/>
    <col min="10758" max="11009" width="9.109375" style="273"/>
    <col min="11010" max="11010" width="30.6640625" style="273" customWidth="1"/>
    <col min="11011" max="11011" width="26.109375" style="273" customWidth="1"/>
    <col min="11012" max="11013" width="17.88671875" style="273" customWidth="1"/>
    <col min="11014" max="11265" width="9.109375" style="273"/>
    <col min="11266" max="11266" width="30.6640625" style="273" customWidth="1"/>
    <col min="11267" max="11267" width="26.109375" style="273" customWidth="1"/>
    <col min="11268" max="11269" width="17.88671875" style="273" customWidth="1"/>
    <col min="11270" max="11521" width="9.109375" style="273"/>
    <col min="11522" max="11522" width="30.6640625" style="273" customWidth="1"/>
    <col min="11523" max="11523" width="26.109375" style="273" customWidth="1"/>
    <col min="11524" max="11525" width="17.88671875" style="273" customWidth="1"/>
    <col min="11526" max="11777" width="9.109375" style="273"/>
    <col min="11778" max="11778" width="30.6640625" style="273" customWidth="1"/>
    <col min="11779" max="11779" width="26.109375" style="273" customWidth="1"/>
    <col min="11780" max="11781" width="17.88671875" style="273" customWidth="1"/>
    <col min="11782" max="12033" width="9.109375" style="273"/>
    <col min="12034" max="12034" width="30.6640625" style="273" customWidth="1"/>
    <col min="12035" max="12035" width="26.109375" style="273" customWidth="1"/>
    <col min="12036" max="12037" width="17.88671875" style="273" customWidth="1"/>
    <col min="12038" max="12289" width="9.109375" style="273"/>
    <col min="12290" max="12290" width="30.6640625" style="273" customWidth="1"/>
    <col min="12291" max="12291" width="26.109375" style="273" customWidth="1"/>
    <col min="12292" max="12293" width="17.88671875" style="273" customWidth="1"/>
    <col min="12294" max="12545" width="9.109375" style="273"/>
    <col min="12546" max="12546" width="30.6640625" style="273" customWidth="1"/>
    <col min="12547" max="12547" width="26.109375" style="273" customWidth="1"/>
    <col min="12548" max="12549" width="17.88671875" style="273" customWidth="1"/>
    <col min="12550" max="12801" width="9.109375" style="273"/>
    <col min="12802" max="12802" width="30.6640625" style="273" customWidth="1"/>
    <col min="12803" max="12803" width="26.109375" style="273" customWidth="1"/>
    <col min="12804" max="12805" width="17.88671875" style="273" customWidth="1"/>
    <col min="12806" max="13057" width="9.109375" style="273"/>
    <col min="13058" max="13058" width="30.6640625" style="273" customWidth="1"/>
    <col min="13059" max="13059" width="26.109375" style="273" customWidth="1"/>
    <col min="13060" max="13061" width="17.88671875" style="273" customWidth="1"/>
    <col min="13062" max="13313" width="9.109375" style="273"/>
    <col min="13314" max="13314" width="30.6640625" style="273" customWidth="1"/>
    <col min="13315" max="13315" width="26.109375" style="273" customWidth="1"/>
    <col min="13316" max="13317" width="17.88671875" style="273" customWidth="1"/>
    <col min="13318" max="13569" width="9.109375" style="273"/>
    <col min="13570" max="13570" width="30.6640625" style="273" customWidth="1"/>
    <col min="13571" max="13571" width="26.109375" style="273" customWidth="1"/>
    <col min="13572" max="13573" width="17.88671875" style="273" customWidth="1"/>
    <col min="13574" max="13825" width="9.109375" style="273"/>
    <col min="13826" max="13826" width="30.6640625" style="273" customWidth="1"/>
    <col min="13827" max="13827" width="26.109375" style="273" customWidth="1"/>
    <col min="13828" max="13829" width="17.88671875" style="273" customWidth="1"/>
    <col min="13830" max="14081" width="9.109375" style="273"/>
    <col min="14082" max="14082" width="30.6640625" style="273" customWidth="1"/>
    <col min="14083" max="14083" width="26.109375" style="273" customWidth="1"/>
    <col min="14084" max="14085" width="17.88671875" style="273" customWidth="1"/>
    <col min="14086" max="14337" width="9.109375" style="273"/>
    <col min="14338" max="14338" width="30.6640625" style="273" customWidth="1"/>
    <col min="14339" max="14339" width="26.109375" style="273" customWidth="1"/>
    <col min="14340" max="14341" width="17.88671875" style="273" customWidth="1"/>
    <col min="14342" max="14593" width="9.109375" style="273"/>
    <col min="14594" max="14594" width="30.6640625" style="273" customWidth="1"/>
    <col min="14595" max="14595" width="26.109375" style="273" customWidth="1"/>
    <col min="14596" max="14597" width="17.88671875" style="273" customWidth="1"/>
    <col min="14598" max="14849" width="9.109375" style="273"/>
    <col min="14850" max="14850" width="30.6640625" style="273" customWidth="1"/>
    <col min="14851" max="14851" width="26.109375" style="273" customWidth="1"/>
    <col min="14852" max="14853" width="17.88671875" style="273" customWidth="1"/>
    <col min="14854" max="15105" width="9.109375" style="273"/>
    <col min="15106" max="15106" width="30.6640625" style="273" customWidth="1"/>
    <col min="15107" max="15107" width="26.109375" style="273" customWidth="1"/>
    <col min="15108" max="15109" width="17.88671875" style="273" customWidth="1"/>
    <col min="15110" max="15361" width="9.109375" style="273"/>
    <col min="15362" max="15362" width="30.6640625" style="273" customWidth="1"/>
    <col min="15363" max="15363" width="26.109375" style="273" customWidth="1"/>
    <col min="15364" max="15365" width="17.88671875" style="273" customWidth="1"/>
    <col min="15366" max="15617" width="9.109375" style="273"/>
    <col min="15618" max="15618" width="30.6640625" style="273" customWidth="1"/>
    <col min="15619" max="15619" width="26.109375" style="273" customWidth="1"/>
    <col min="15620" max="15621" width="17.88671875" style="273" customWidth="1"/>
    <col min="15622" max="15873" width="9.109375" style="273"/>
    <col min="15874" max="15874" width="30.6640625" style="273" customWidth="1"/>
    <col min="15875" max="15875" width="26.109375" style="273" customWidth="1"/>
    <col min="15876" max="15877" width="17.88671875" style="273" customWidth="1"/>
    <col min="15878" max="16129" width="9.109375" style="273"/>
    <col min="16130" max="16130" width="30.6640625" style="273" customWidth="1"/>
    <col min="16131" max="16131" width="26.109375" style="273" customWidth="1"/>
    <col min="16132" max="16133" width="17.88671875" style="273" customWidth="1"/>
    <col min="16134" max="16384" width="9.109375" style="273"/>
  </cols>
  <sheetData>
    <row r="1" spans="1:6">
      <c r="A1" s="283"/>
      <c r="B1" s="284"/>
      <c r="C1" s="284"/>
      <c r="D1" s="284"/>
      <c r="E1" s="284"/>
    </row>
    <row r="2" spans="1:6" ht="21.9" customHeight="1">
      <c r="A2" s="993" t="s">
        <v>175</v>
      </c>
      <c r="B2" s="993"/>
      <c r="C2" s="993"/>
      <c r="D2" s="993"/>
      <c r="E2" s="273"/>
    </row>
    <row r="3" spans="1:6">
      <c r="A3" s="283"/>
      <c r="B3" s="284"/>
      <c r="C3" s="284"/>
      <c r="D3" s="284"/>
      <c r="E3" s="284"/>
    </row>
    <row r="4" spans="1:6" ht="28.8">
      <c r="A4" s="285" t="s">
        <v>176</v>
      </c>
      <c r="B4" s="286" t="s">
        <v>177</v>
      </c>
      <c r="C4" s="285" t="s">
        <v>127</v>
      </c>
      <c r="D4" s="285" t="s">
        <v>178</v>
      </c>
      <c r="E4" s="285" t="s">
        <v>179</v>
      </c>
    </row>
    <row r="5" spans="1:6" ht="18" customHeight="1">
      <c r="A5" s="287" t="s">
        <v>180</v>
      </c>
      <c r="B5" s="287" t="s">
        <v>181</v>
      </c>
      <c r="C5" s="287" t="s">
        <v>182</v>
      </c>
      <c r="D5" s="287" t="s">
        <v>183</v>
      </c>
      <c r="E5" s="287" t="s">
        <v>184</v>
      </c>
    </row>
    <row r="6" spans="1:6" ht="45" customHeight="1">
      <c r="A6" s="288">
        <v>1</v>
      </c>
      <c r="B6" s="289"/>
      <c r="C6" s="290"/>
      <c r="D6" s="291"/>
      <c r="E6" s="292">
        <f t="shared" ref="E6:E15" si="0">C6*D6</f>
        <v>0</v>
      </c>
    </row>
    <row r="7" spans="1:6" ht="45" customHeight="1">
      <c r="A7" s="288">
        <v>2</v>
      </c>
      <c r="B7" s="289"/>
      <c r="C7" s="290"/>
      <c r="D7" s="291"/>
      <c r="E7" s="292">
        <f t="shared" si="0"/>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185</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selection activeCell="D6" sqref="D6"/>
      <pageMargins left="0.75" right="0.75" top="0.65" bottom="1" header="0.5" footer="0.5"/>
      <pageSetup orientation="portrait" r:id="rId1"/>
      <headerFooter alignWithMargins="0"/>
    </customSheetView>
    <customSheetView guid="{BF4E98EC-B3A8-42CF-8525-78BE0EF2C154}" state="hidden">
      <selection activeCell="D6" sqref="D6"/>
      <pageMargins left="0.75" right="0.75" top="0.65" bottom="1" header="0.5" footer="0.5"/>
      <pageSetup orientation="portrait" r:id="rId2"/>
      <headerFooter alignWithMargins="0"/>
    </customSheetView>
    <customSheetView guid="{83920EE0-E8FD-48B1-9AB8-BA60512AB904}" state="hidden">
      <selection activeCell="D6" sqref="D6"/>
      <pageMargins left="0.75" right="0.75" top="0.65" bottom="1" header="0.5" footer="0.5"/>
      <pageSetup orientation="portrait" r:id="rId3"/>
      <headerFooter alignWithMargins="0"/>
    </customSheetView>
  </customSheetViews>
  <mergeCells count="1">
    <mergeCell ref="A2:D2"/>
  </mergeCells>
  <pageMargins left="0.75" right="0.75" top="0.65" bottom="1" header="0.5" footer="0.5"/>
  <pageSetup orientation="portrait" r:id="rId4"/>
  <headerFooter alignWithMargins="0"/>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4.4"/>
  <cols>
    <col min="1" max="1" width="9.109375" style="296"/>
    <col min="2" max="2" width="30.6640625" style="297" customWidth="1"/>
    <col min="3" max="3" width="26.109375" style="297" customWidth="1"/>
    <col min="4" max="5" width="17.88671875" style="297" customWidth="1"/>
    <col min="6" max="257" width="9.109375" style="273"/>
    <col min="258" max="258" width="30.6640625" style="273" customWidth="1"/>
    <col min="259" max="259" width="26.109375" style="273" customWidth="1"/>
    <col min="260" max="261" width="17.88671875" style="273" customWidth="1"/>
    <col min="262" max="513" width="9.109375" style="273"/>
    <col min="514" max="514" width="30.6640625" style="273" customWidth="1"/>
    <col min="515" max="515" width="26.109375" style="273" customWidth="1"/>
    <col min="516" max="517" width="17.88671875" style="273" customWidth="1"/>
    <col min="518" max="769" width="9.109375" style="273"/>
    <col min="770" max="770" width="30.6640625" style="273" customWidth="1"/>
    <col min="771" max="771" width="26.109375" style="273" customWidth="1"/>
    <col min="772" max="773" width="17.88671875" style="273" customWidth="1"/>
    <col min="774" max="1025" width="9.109375" style="273"/>
    <col min="1026" max="1026" width="30.6640625" style="273" customWidth="1"/>
    <col min="1027" max="1027" width="26.109375" style="273" customWidth="1"/>
    <col min="1028" max="1029" width="17.88671875" style="273" customWidth="1"/>
    <col min="1030" max="1281" width="9.109375" style="273"/>
    <col min="1282" max="1282" width="30.6640625" style="273" customWidth="1"/>
    <col min="1283" max="1283" width="26.109375" style="273" customWidth="1"/>
    <col min="1284" max="1285" width="17.88671875" style="273" customWidth="1"/>
    <col min="1286" max="1537" width="9.109375" style="273"/>
    <col min="1538" max="1538" width="30.6640625" style="273" customWidth="1"/>
    <col min="1539" max="1539" width="26.109375" style="273" customWidth="1"/>
    <col min="1540" max="1541" width="17.88671875" style="273" customWidth="1"/>
    <col min="1542" max="1793" width="9.109375" style="273"/>
    <col min="1794" max="1794" width="30.6640625" style="273" customWidth="1"/>
    <col min="1795" max="1795" width="26.109375" style="273" customWidth="1"/>
    <col min="1796" max="1797" width="17.88671875" style="273" customWidth="1"/>
    <col min="1798" max="2049" width="9.109375" style="273"/>
    <col min="2050" max="2050" width="30.6640625" style="273" customWidth="1"/>
    <col min="2051" max="2051" width="26.109375" style="273" customWidth="1"/>
    <col min="2052" max="2053" width="17.88671875" style="273" customWidth="1"/>
    <col min="2054" max="2305" width="9.109375" style="273"/>
    <col min="2306" max="2306" width="30.6640625" style="273" customWidth="1"/>
    <col min="2307" max="2307" width="26.109375" style="273" customWidth="1"/>
    <col min="2308" max="2309" width="17.88671875" style="273" customWidth="1"/>
    <col min="2310" max="2561" width="9.109375" style="273"/>
    <col min="2562" max="2562" width="30.6640625" style="273" customWidth="1"/>
    <col min="2563" max="2563" width="26.109375" style="273" customWidth="1"/>
    <col min="2564" max="2565" width="17.88671875" style="273" customWidth="1"/>
    <col min="2566" max="2817" width="9.109375" style="273"/>
    <col min="2818" max="2818" width="30.6640625" style="273" customWidth="1"/>
    <col min="2819" max="2819" width="26.109375" style="273" customWidth="1"/>
    <col min="2820" max="2821" width="17.88671875" style="273" customWidth="1"/>
    <col min="2822" max="3073" width="9.109375" style="273"/>
    <col min="3074" max="3074" width="30.6640625" style="273" customWidth="1"/>
    <col min="3075" max="3075" width="26.109375" style="273" customWidth="1"/>
    <col min="3076" max="3077" width="17.88671875" style="273" customWidth="1"/>
    <col min="3078" max="3329" width="9.109375" style="273"/>
    <col min="3330" max="3330" width="30.6640625" style="273" customWidth="1"/>
    <col min="3331" max="3331" width="26.109375" style="273" customWidth="1"/>
    <col min="3332" max="3333" width="17.88671875" style="273" customWidth="1"/>
    <col min="3334" max="3585" width="9.109375" style="273"/>
    <col min="3586" max="3586" width="30.6640625" style="273" customWidth="1"/>
    <col min="3587" max="3587" width="26.109375" style="273" customWidth="1"/>
    <col min="3588" max="3589" width="17.88671875" style="273" customWidth="1"/>
    <col min="3590" max="3841" width="9.109375" style="273"/>
    <col min="3842" max="3842" width="30.6640625" style="273" customWidth="1"/>
    <col min="3843" max="3843" width="26.109375" style="273" customWidth="1"/>
    <col min="3844" max="3845" width="17.88671875" style="273" customWidth="1"/>
    <col min="3846" max="4097" width="9.109375" style="273"/>
    <col min="4098" max="4098" width="30.6640625" style="273" customWidth="1"/>
    <col min="4099" max="4099" width="26.109375" style="273" customWidth="1"/>
    <col min="4100" max="4101" width="17.88671875" style="273" customWidth="1"/>
    <col min="4102" max="4353" width="9.109375" style="273"/>
    <col min="4354" max="4354" width="30.6640625" style="273" customWidth="1"/>
    <col min="4355" max="4355" width="26.109375" style="273" customWidth="1"/>
    <col min="4356" max="4357" width="17.88671875" style="273" customWidth="1"/>
    <col min="4358" max="4609" width="9.109375" style="273"/>
    <col min="4610" max="4610" width="30.6640625" style="273" customWidth="1"/>
    <col min="4611" max="4611" width="26.109375" style="273" customWidth="1"/>
    <col min="4612" max="4613" width="17.88671875" style="273" customWidth="1"/>
    <col min="4614" max="4865" width="9.109375" style="273"/>
    <col min="4866" max="4866" width="30.6640625" style="273" customWidth="1"/>
    <col min="4867" max="4867" width="26.109375" style="273" customWidth="1"/>
    <col min="4868" max="4869" width="17.88671875" style="273" customWidth="1"/>
    <col min="4870" max="5121" width="9.109375" style="273"/>
    <col min="5122" max="5122" width="30.6640625" style="273" customWidth="1"/>
    <col min="5123" max="5123" width="26.109375" style="273" customWidth="1"/>
    <col min="5124" max="5125" width="17.88671875" style="273" customWidth="1"/>
    <col min="5126" max="5377" width="9.109375" style="273"/>
    <col min="5378" max="5378" width="30.6640625" style="273" customWidth="1"/>
    <col min="5379" max="5379" width="26.109375" style="273" customWidth="1"/>
    <col min="5380" max="5381" width="17.88671875" style="273" customWidth="1"/>
    <col min="5382" max="5633" width="9.109375" style="273"/>
    <col min="5634" max="5634" width="30.6640625" style="273" customWidth="1"/>
    <col min="5635" max="5635" width="26.109375" style="273" customWidth="1"/>
    <col min="5636" max="5637" width="17.88671875" style="273" customWidth="1"/>
    <col min="5638" max="5889" width="9.109375" style="273"/>
    <col min="5890" max="5890" width="30.6640625" style="273" customWidth="1"/>
    <col min="5891" max="5891" width="26.109375" style="273" customWidth="1"/>
    <col min="5892" max="5893" width="17.88671875" style="273" customWidth="1"/>
    <col min="5894" max="6145" width="9.109375" style="273"/>
    <col min="6146" max="6146" width="30.6640625" style="273" customWidth="1"/>
    <col min="6147" max="6147" width="26.109375" style="273" customWidth="1"/>
    <col min="6148" max="6149" width="17.88671875" style="273" customWidth="1"/>
    <col min="6150" max="6401" width="9.109375" style="273"/>
    <col min="6402" max="6402" width="30.6640625" style="273" customWidth="1"/>
    <col min="6403" max="6403" width="26.109375" style="273" customWidth="1"/>
    <col min="6404" max="6405" width="17.88671875" style="273" customWidth="1"/>
    <col min="6406" max="6657" width="9.109375" style="273"/>
    <col min="6658" max="6658" width="30.6640625" style="273" customWidth="1"/>
    <col min="6659" max="6659" width="26.109375" style="273" customWidth="1"/>
    <col min="6660" max="6661" width="17.88671875" style="273" customWidth="1"/>
    <col min="6662" max="6913" width="9.109375" style="273"/>
    <col min="6914" max="6914" width="30.6640625" style="273" customWidth="1"/>
    <col min="6915" max="6915" width="26.109375" style="273" customWidth="1"/>
    <col min="6916" max="6917" width="17.88671875" style="273" customWidth="1"/>
    <col min="6918" max="7169" width="9.109375" style="273"/>
    <col min="7170" max="7170" width="30.6640625" style="273" customWidth="1"/>
    <col min="7171" max="7171" width="26.109375" style="273" customWidth="1"/>
    <col min="7172" max="7173" width="17.88671875" style="273" customWidth="1"/>
    <col min="7174" max="7425" width="9.109375" style="273"/>
    <col min="7426" max="7426" width="30.6640625" style="273" customWidth="1"/>
    <col min="7427" max="7427" width="26.109375" style="273" customWidth="1"/>
    <col min="7428" max="7429" width="17.88671875" style="273" customWidth="1"/>
    <col min="7430" max="7681" width="9.109375" style="273"/>
    <col min="7682" max="7682" width="30.6640625" style="273" customWidth="1"/>
    <col min="7683" max="7683" width="26.109375" style="273" customWidth="1"/>
    <col min="7684" max="7685" width="17.88671875" style="273" customWidth="1"/>
    <col min="7686" max="7937" width="9.109375" style="273"/>
    <col min="7938" max="7938" width="30.6640625" style="273" customWidth="1"/>
    <col min="7939" max="7939" width="26.109375" style="273" customWidth="1"/>
    <col min="7940" max="7941" width="17.88671875" style="273" customWidth="1"/>
    <col min="7942" max="8193" width="9.109375" style="273"/>
    <col min="8194" max="8194" width="30.6640625" style="273" customWidth="1"/>
    <col min="8195" max="8195" width="26.109375" style="273" customWidth="1"/>
    <col min="8196" max="8197" width="17.88671875" style="273" customWidth="1"/>
    <col min="8198" max="8449" width="9.109375" style="273"/>
    <col min="8450" max="8450" width="30.6640625" style="273" customWidth="1"/>
    <col min="8451" max="8451" width="26.109375" style="273" customWidth="1"/>
    <col min="8452" max="8453" width="17.88671875" style="273" customWidth="1"/>
    <col min="8454" max="8705" width="9.109375" style="273"/>
    <col min="8706" max="8706" width="30.6640625" style="273" customWidth="1"/>
    <col min="8707" max="8707" width="26.109375" style="273" customWidth="1"/>
    <col min="8708" max="8709" width="17.88671875" style="273" customWidth="1"/>
    <col min="8710" max="8961" width="9.109375" style="273"/>
    <col min="8962" max="8962" width="30.6640625" style="273" customWidth="1"/>
    <col min="8963" max="8963" width="26.109375" style="273" customWidth="1"/>
    <col min="8964" max="8965" width="17.88671875" style="273" customWidth="1"/>
    <col min="8966" max="9217" width="9.109375" style="273"/>
    <col min="9218" max="9218" width="30.6640625" style="273" customWidth="1"/>
    <col min="9219" max="9219" width="26.109375" style="273" customWidth="1"/>
    <col min="9220" max="9221" width="17.88671875" style="273" customWidth="1"/>
    <col min="9222" max="9473" width="9.109375" style="273"/>
    <col min="9474" max="9474" width="30.6640625" style="273" customWidth="1"/>
    <col min="9475" max="9475" width="26.109375" style="273" customWidth="1"/>
    <col min="9476" max="9477" width="17.88671875" style="273" customWidth="1"/>
    <col min="9478" max="9729" width="9.109375" style="273"/>
    <col min="9730" max="9730" width="30.6640625" style="273" customWidth="1"/>
    <col min="9731" max="9731" width="26.109375" style="273" customWidth="1"/>
    <col min="9732" max="9733" width="17.88671875" style="273" customWidth="1"/>
    <col min="9734" max="9985" width="9.109375" style="273"/>
    <col min="9986" max="9986" width="30.6640625" style="273" customWidth="1"/>
    <col min="9987" max="9987" width="26.109375" style="273" customWidth="1"/>
    <col min="9988" max="9989" width="17.88671875" style="273" customWidth="1"/>
    <col min="9990" max="10241" width="9.109375" style="273"/>
    <col min="10242" max="10242" width="30.6640625" style="273" customWidth="1"/>
    <col min="10243" max="10243" width="26.109375" style="273" customWidth="1"/>
    <col min="10244" max="10245" width="17.88671875" style="273" customWidth="1"/>
    <col min="10246" max="10497" width="9.109375" style="273"/>
    <col min="10498" max="10498" width="30.6640625" style="273" customWidth="1"/>
    <col min="10499" max="10499" width="26.109375" style="273" customWidth="1"/>
    <col min="10500" max="10501" width="17.88671875" style="273" customWidth="1"/>
    <col min="10502" max="10753" width="9.109375" style="273"/>
    <col min="10754" max="10754" width="30.6640625" style="273" customWidth="1"/>
    <col min="10755" max="10755" width="26.109375" style="273" customWidth="1"/>
    <col min="10756" max="10757" width="17.88671875" style="273" customWidth="1"/>
    <col min="10758" max="11009" width="9.109375" style="273"/>
    <col min="11010" max="11010" width="30.6640625" style="273" customWidth="1"/>
    <col min="11011" max="11011" width="26.109375" style="273" customWidth="1"/>
    <col min="11012" max="11013" width="17.88671875" style="273" customWidth="1"/>
    <col min="11014" max="11265" width="9.109375" style="273"/>
    <col min="11266" max="11266" width="30.6640625" style="273" customWidth="1"/>
    <col min="11267" max="11267" width="26.109375" style="273" customWidth="1"/>
    <col min="11268" max="11269" width="17.88671875" style="273" customWidth="1"/>
    <col min="11270" max="11521" width="9.109375" style="273"/>
    <col min="11522" max="11522" width="30.6640625" style="273" customWidth="1"/>
    <col min="11523" max="11523" width="26.109375" style="273" customWidth="1"/>
    <col min="11524" max="11525" width="17.88671875" style="273" customWidth="1"/>
    <col min="11526" max="11777" width="9.109375" style="273"/>
    <col min="11778" max="11778" width="30.6640625" style="273" customWidth="1"/>
    <col min="11779" max="11779" width="26.109375" style="273" customWidth="1"/>
    <col min="11780" max="11781" width="17.88671875" style="273" customWidth="1"/>
    <col min="11782" max="12033" width="9.109375" style="273"/>
    <col min="12034" max="12034" width="30.6640625" style="273" customWidth="1"/>
    <col min="12035" max="12035" width="26.109375" style="273" customWidth="1"/>
    <col min="12036" max="12037" width="17.88671875" style="273" customWidth="1"/>
    <col min="12038" max="12289" width="9.109375" style="273"/>
    <col min="12290" max="12290" width="30.6640625" style="273" customWidth="1"/>
    <col min="12291" max="12291" width="26.109375" style="273" customWidth="1"/>
    <col min="12292" max="12293" width="17.88671875" style="273" customWidth="1"/>
    <col min="12294" max="12545" width="9.109375" style="273"/>
    <col min="12546" max="12546" width="30.6640625" style="273" customWidth="1"/>
    <col min="12547" max="12547" width="26.109375" style="273" customWidth="1"/>
    <col min="12548" max="12549" width="17.88671875" style="273" customWidth="1"/>
    <col min="12550" max="12801" width="9.109375" style="273"/>
    <col min="12802" max="12802" width="30.6640625" style="273" customWidth="1"/>
    <col min="12803" max="12803" width="26.109375" style="273" customWidth="1"/>
    <col min="12804" max="12805" width="17.88671875" style="273" customWidth="1"/>
    <col min="12806" max="13057" width="9.109375" style="273"/>
    <col min="13058" max="13058" width="30.6640625" style="273" customWidth="1"/>
    <col min="13059" max="13059" width="26.109375" style="273" customWidth="1"/>
    <col min="13060" max="13061" width="17.88671875" style="273" customWidth="1"/>
    <col min="13062" max="13313" width="9.109375" style="273"/>
    <col min="13314" max="13314" width="30.6640625" style="273" customWidth="1"/>
    <col min="13315" max="13315" width="26.109375" style="273" customWidth="1"/>
    <col min="13316" max="13317" width="17.88671875" style="273" customWidth="1"/>
    <col min="13318" max="13569" width="9.109375" style="273"/>
    <col min="13570" max="13570" width="30.6640625" style="273" customWidth="1"/>
    <col min="13571" max="13571" width="26.109375" style="273" customWidth="1"/>
    <col min="13572" max="13573" width="17.88671875" style="273" customWidth="1"/>
    <col min="13574" max="13825" width="9.109375" style="273"/>
    <col min="13826" max="13826" width="30.6640625" style="273" customWidth="1"/>
    <col min="13827" max="13827" width="26.109375" style="273" customWidth="1"/>
    <col min="13828" max="13829" width="17.88671875" style="273" customWidth="1"/>
    <col min="13830" max="14081" width="9.109375" style="273"/>
    <col min="14082" max="14082" width="30.6640625" style="273" customWidth="1"/>
    <col min="14083" max="14083" width="26.109375" style="273" customWidth="1"/>
    <col min="14084" max="14085" width="17.88671875" style="273" customWidth="1"/>
    <col min="14086" max="14337" width="9.109375" style="273"/>
    <col min="14338" max="14338" width="30.6640625" style="273" customWidth="1"/>
    <col min="14339" max="14339" width="26.109375" style="273" customWidth="1"/>
    <col min="14340" max="14341" width="17.88671875" style="273" customWidth="1"/>
    <col min="14342" max="14593" width="9.109375" style="273"/>
    <col min="14594" max="14594" width="30.6640625" style="273" customWidth="1"/>
    <col min="14595" max="14595" width="26.109375" style="273" customWidth="1"/>
    <col min="14596" max="14597" width="17.88671875" style="273" customWidth="1"/>
    <col min="14598" max="14849" width="9.109375" style="273"/>
    <col min="14850" max="14850" width="30.6640625" style="273" customWidth="1"/>
    <col min="14851" max="14851" width="26.109375" style="273" customWidth="1"/>
    <col min="14852" max="14853" width="17.88671875" style="273" customWidth="1"/>
    <col min="14854" max="15105" width="9.109375" style="273"/>
    <col min="15106" max="15106" width="30.6640625" style="273" customWidth="1"/>
    <col min="15107" max="15107" width="26.109375" style="273" customWidth="1"/>
    <col min="15108" max="15109" width="17.88671875" style="273" customWidth="1"/>
    <col min="15110" max="15361" width="9.109375" style="273"/>
    <col min="15362" max="15362" width="30.6640625" style="273" customWidth="1"/>
    <col min="15363" max="15363" width="26.109375" style="273" customWidth="1"/>
    <col min="15364" max="15365" width="17.88671875" style="273" customWidth="1"/>
    <col min="15366" max="15617" width="9.109375" style="273"/>
    <col min="15618" max="15618" width="30.6640625" style="273" customWidth="1"/>
    <col min="15619" max="15619" width="26.109375" style="273" customWidth="1"/>
    <col min="15620" max="15621" width="17.88671875" style="273" customWidth="1"/>
    <col min="15622" max="15873" width="9.109375" style="273"/>
    <col min="15874" max="15874" width="30.6640625" style="273" customWidth="1"/>
    <col min="15875" max="15875" width="26.109375" style="273" customWidth="1"/>
    <col min="15876" max="15877" width="17.88671875" style="273" customWidth="1"/>
    <col min="15878" max="16129" width="9.109375" style="273"/>
    <col min="16130" max="16130" width="30.6640625" style="273" customWidth="1"/>
    <col min="16131" max="16131" width="26.109375" style="273" customWidth="1"/>
    <col min="16132" max="16133" width="17.88671875" style="273" customWidth="1"/>
    <col min="16134" max="16384" width="9.109375" style="273"/>
  </cols>
  <sheetData>
    <row r="1" spans="1:6">
      <c r="A1" s="283"/>
      <c r="B1" s="284"/>
      <c r="C1" s="284"/>
      <c r="D1" s="284"/>
      <c r="E1" s="284"/>
    </row>
    <row r="2" spans="1:6" ht="21.9" customHeight="1">
      <c r="A2" s="993" t="s">
        <v>186</v>
      </c>
      <c r="B2" s="993"/>
      <c r="C2" s="993"/>
      <c r="D2" s="994"/>
      <c r="E2" s="67"/>
    </row>
    <row r="3" spans="1:6">
      <c r="A3" s="283"/>
      <c r="B3" s="284"/>
      <c r="C3" s="284"/>
      <c r="D3" s="284"/>
      <c r="E3" s="284"/>
    </row>
    <row r="4" spans="1:6" ht="28.8">
      <c r="A4" s="285" t="s">
        <v>176</v>
      </c>
      <c r="B4" s="286" t="s">
        <v>177</v>
      </c>
      <c r="C4" s="285" t="s">
        <v>187</v>
      </c>
      <c r="D4" s="285" t="s">
        <v>188</v>
      </c>
      <c r="E4" s="285" t="s">
        <v>189</v>
      </c>
    </row>
    <row r="5" spans="1:6" ht="18" customHeight="1">
      <c r="A5" s="287" t="s">
        <v>180</v>
      </c>
      <c r="B5" s="287" t="s">
        <v>181</v>
      </c>
      <c r="C5" s="287" t="s">
        <v>182</v>
      </c>
      <c r="D5" s="287" t="s">
        <v>183</v>
      </c>
      <c r="E5" s="287" t="s">
        <v>184</v>
      </c>
    </row>
    <row r="6" spans="1:6" ht="45" customHeight="1">
      <c r="A6" s="288">
        <v>1</v>
      </c>
      <c r="B6" s="289"/>
      <c r="C6" s="290"/>
      <c r="D6" s="291"/>
      <c r="E6" s="292">
        <f>C6*D6</f>
        <v>0</v>
      </c>
    </row>
    <row r="7" spans="1:6" ht="45" customHeight="1">
      <c r="A7" s="288">
        <v>2</v>
      </c>
      <c r="B7" s="289"/>
      <c r="C7" s="290"/>
      <c r="D7" s="291"/>
      <c r="E7" s="292">
        <f t="shared" ref="E7:E15" si="0">C7*D7</f>
        <v>0</v>
      </c>
    </row>
    <row r="8" spans="1:6" ht="45" customHeight="1">
      <c r="A8" s="288">
        <v>3</v>
      </c>
      <c r="B8" s="289"/>
      <c r="C8" s="290"/>
      <c r="D8" s="291"/>
      <c r="E8" s="292">
        <f t="shared" si="0"/>
        <v>0</v>
      </c>
    </row>
    <row r="9" spans="1:6" ht="45" customHeight="1">
      <c r="A9" s="288">
        <v>4</v>
      </c>
      <c r="B9" s="289"/>
      <c r="C9" s="290"/>
      <c r="D9" s="291"/>
      <c r="E9" s="292">
        <f t="shared" si="0"/>
        <v>0</v>
      </c>
    </row>
    <row r="10" spans="1:6" ht="45" customHeight="1">
      <c r="A10" s="288">
        <v>5</v>
      </c>
      <c r="B10" s="289"/>
      <c r="C10" s="290"/>
      <c r="D10" s="291"/>
      <c r="E10" s="292">
        <f t="shared" si="0"/>
        <v>0</v>
      </c>
    </row>
    <row r="11" spans="1:6" ht="45" customHeight="1">
      <c r="A11" s="288">
        <v>6</v>
      </c>
      <c r="B11" s="289"/>
      <c r="C11" s="290"/>
      <c r="D11" s="291"/>
      <c r="E11" s="292">
        <f t="shared" si="0"/>
        <v>0</v>
      </c>
    </row>
    <row r="12" spans="1:6" ht="45" customHeight="1">
      <c r="A12" s="288">
        <v>7</v>
      </c>
      <c r="B12" s="289"/>
      <c r="C12" s="290"/>
      <c r="D12" s="291"/>
      <c r="E12" s="292">
        <f t="shared" si="0"/>
        <v>0</v>
      </c>
    </row>
    <row r="13" spans="1:6" ht="45" customHeight="1">
      <c r="A13" s="288">
        <v>8</v>
      </c>
      <c r="B13" s="289"/>
      <c r="C13" s="290"/>
      <c r="D13" s="291"/>
      <c r="E13" s="292">
        <f t="shared" si="0"/>
        <v>0</v>
      </c>
    </row>
    <row r="14" spans="1:6" ht="45" customHeight="1">
      <c r="A14" s="288">
        <v>9</v>
      </c>
      <c r="B14" s="289"/>
      <c r="C14" s="290"/>
      <c r="D14" s="291"/>
      <c r="E14" s="292">
        <f t="shared" si="0"/>
        <v>0</v>
      </c>
    </row>
    <row r="15" spans="1:6" ht="45" customHeight="1">
      <c r="A15" s="288">
        <v>10</v>
      </c>
      <c r="B15" s="289"/>
      <c r="C15" s="290"/>
      <c r="D15" s="291"/>
      <c r="E15" s="292">
        <f t="shared" si="0"/>
        <v>0</v>
      </c>
    </row>
    <row r="16" spans="1:6" ht="45" customHeight="1">
      <c r="A16" s="293"/>
      <c r="B16" s="294" t="s">
        <v>185</v>
      </c>
      <c r="C16" s="294"/>
      <c r="D16" s="294"/>
      <c r="E16" s="294">
        <f>SUM(E6:E15)</f>
        <v>0</v>
      </c>
      <c r="F16" s="295"/>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topLeftCell="A13">
      <selection activeCell="D7" sqref="D7"/>
      <pageMargins left="0.75" right="0.75" top="0.65" bottom="1" header="0.5" footer="0.5"/>
      <pageSetup orientation="portrait" r:id="rId1"/>
      <headerFooter alignWithMargins="0"/>
    </customSheetView>
    <customSheetView guid="{BF4E98EC-B3A8-42CF-8525-78BE0EF2C154}" state="hidden" topLeftCell="A13">
      <selection activeCell="D7" sqref="D7"/>
      <pageMargins left="0.75" right="0.75" top="0.65" bottom="1" header="0.5" footer="0.5"/>
      <pageSetup orientation="portrait" r:id="rId2"/>
      <headerFooter alignWithMargins="0"/>
    </customSheetView>
    <customSheetView guid="{83920EE0-E8FD-48B1-9AB8-BA60512AB904}" state="hidden" topLeftCell="A13">
      <selection activeCell="D7" sqref="D7"/>
      <pageMargins left="0.75" right="0.75" top="0.65" bottom="1" header="0.5" footer="0.5"/>
      <pageSetup orientation="portrait" r:id="rId3"/>
      <headerFooter alignWithMargins="0"/>
    </customSheetView>
  </customSheetViews>
  <mergeCells count="1">
    <mergeCell ref="A2:D2"/>
  </mergeCells>
  <pageMargins left="0.75" right="0.75" top="0.65" bottom="1" header="0.5" footer="0.5"/>
  <pageSetup orientation="portrait" r:id="rId4"/>
  <headerFooter alignWithMargins="0"/>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4.4"/>
  <cols>
    <col min="1" max="1" width="8.6640625" style="296" customWidth="1"/>
    <col min="2" max="4" width="23.5546875" style="297" customWidth="1"/>
    <col min="5" max="5" width="11" style="297" customWidth="1"/>
    <col min="6" max="6" width="14.44140625" style="297" customWidth="1"/>
    <col min="7" max="256" width="9.109375" style="273"/>
    <col min="257" max="257" width="8.6640625" style="273" customWidth="1"/>
    <col min="258" max="260" width="23.5546875" style="273" customWidth="1"/>
    <col min="261" max="261" width="11" style="273" customWidth="1"/>
    <col min="262" max="262" width="14.44140625" style="273" customWidth="1"/>
    <col min="263" max="512" width="9.109375" style="273"/>
    <col min="513" max="513" width="8.6640625" style="273" customWidth="1"/>
    <col min="514" max="516" width="23.5546875" style="273" customWidth="1"/>
    <col min="517" max="517" width="11" style="273" customWidth="1"/>
    <col min="518" max="518" width="14.44140625" style="273" customWidth="1"/>
    <col min="519" max="768" width="9.109375" style="273"/>
    <col min="769" max="769" width="8.6640625" style="273" customWidth="1"/>
    <col min="770" max="772" width="23.5546875" style="273" customWidth="1"/>
    <col min="773" max="773" width="11" style="273" customWidth="1"/>
    <col min="774" max="774" width="14.44140625" style="273" customWidth="1"/>
    <col min="775" max="1024" width="9.109375" style="273"/>
    <col min="1025" max="1025" width="8.6640625" style="273" customWidth="1"/>
    <col min="1026" max="1028" width="23.5546875" style="273" customWidth="1"/>
    <col min="1029" max="1029" width="11" style="273" customWidth="1"/>
    <col min="1030" max="1030" width="14.44140625" style="273" customWidth="1"/>
    <col min="1031" max="1280" width="9.109375" style="273"/>
    <col min="1281" max="1281" width="8.6640625" style="273" customWidth="1"/>
    <col min="1282" max="1284" width="23.5546875" style="273" customWidth="1"/>
    <col min="1285" max="1285" width="11" style="273" customWidth="1"/>
    <col min="1286" max="1286" width="14.44140625" style="273" customWidth="1"/>
    <col min="1287" max="1536" width="9.109375" style="273"/>
    <col min="1537" max="1537" width="8.6640625" style="273" customWidth="1"/>
    <col min="1538" max="1540" width="23.5546875" style="273" customWidth="1"/>
    <col min="1541" max="1541" width="11" style="273" customWidth="1"/>
    <col min="1542" max="1542" width="14.44140625" style="273" customWidth="1"/>
    <col min="1543" max="1792" width="9.109375" style="273"/>
    <col min="1793" max="1793" width="8.6640625" style="273" customWidth="1"/>
    <col min="1794" max="1796" width="23.5546875" style="273" customWidth="1"/>
    <col min="1797" max="1797" width="11" style="273" customWidth="1"/>
    <col min="1798" max="1798" width="14.44140625" style="273" customWidth="1"/>
    <col min="1799" max="2048" width="9.109375" style="273"/>
    <col min="2049" max="2049" width="8.6640625" style="273" customWidth="1"/>
    <col min="2050" max="2052" width="23.5546875" style="273" customWidth="1"/>
    <col min="2053" max="2053" width="11" style="273" customWidth="1"/>
    <col min="2054" max="2054" width="14.44140625" style="273" customWidth="1"/>
    <col min="2055" max="2304" width="9.109375" style="273"/>
    <col min="2305" max="2305" width="8.6640625" style="273" customWidth="1"/>
    <col min="2306" max="2308" width="23.5546875" style="273" customWidth="1"/>
    <col min="2309" max="2309" width="11" style="273" customWidth="1"/>
    <col min="2310" max="2310" width="14.44140625" style="273" customWidth="1"/>
    <col min="2311" max="2560" width="9.109375" style="273"/>
    <col min="2561" max="2561" width="8.6640625" style="273" customWidth="1"/>
    <col min="2562" max="2564" width="23.5546875" style="273" customWidth="1"/>
    <col min="2565" max="2565" width="11" style="273" customWidth="1"/>
    <col min="2566" max="2566" width="14.44140625" style="273" customWidth="1"/>
    <col min="2567" max="2816" width="9.109375" style="273"/>
    <col min="2817" max="2817" width="8.6640625" style="273" customWidth="1"/>
    <col min="2818" max="2820" width="23.5546875" style="273" customWidth="1"/>
    <col min="2821" max="2821" width="11" style="273" customWidth="1"/>
    <col min="2822" max="2822" width="14.44140625" style="273" customWidth="1"/>
    <col min="2823" max="3072" width="9.109375" style="273"/>
    <col min="3073" max="3073" width="8.6640625" style="273" customWidth="1"/>
    <col min="3074" max="3076" width="23.5546875" style="273" customWidth="1"/>
    <col min="3077" max="3077" width="11" style="273" customWidth="1"/>
    <col min="3078" max="3078" width="14.44140625" style="273" customWidth="1"/>
    <col min="3079" max="3328" width="9.109375" style="273"/>
    <col min="3329" max="3329" width="8.6640625" style="273" customWidth="1"/>
    <col min="3330" max="3332" width="23.5546875" style="273" customWidth="1"/>
    <col min="3333" max="3333" width="11" style="273" customWidth="1"/>
    <col min="3334" max="3334" width="14.44140625" style="273" customWidth="1"/>
    <col min="3335" max="3584" width="9.109375" style="273"/>
    <col min="3585" max="3585" width="8.6640625" style="273" customWidth="1"/>
    <col min="3586" max="3588" width="23.5546875" style="273" customWidth="1"/>
    <col min="3589" max="3589" width="11" style="273" customWidth="1"/>
    <col min="3590" max="3590" width="14.44140625" style="273" customWidth="1"/>
    <col min="3591" max="3840" width="9.109375" style="273"/>
    <col min="3841" max="3841" width="8.6640625" style="273" customWidth="1"/>
    <col min="3842" max="3844" width="23.5546875" style="273" customWidth="1"/>
    <col min="3845" max="3845" width="11" style="273" customWidth="1"/>
    <col min="3846" max="3846" width="14.44140625" style="273" customWidth="1"/>
    <col min="3847" max="4096" width="9.109375" style="273"/>
    <col min="4097" max="4097" width="8.6640625" style="273" customWidth="1"/>
    <col min="4098" max="4100" width="23.5546875" style="273" customWidth="1"/>
    <col min="4101" max="4101" width="11" style="273" customWidth="1"/>
    <col min="4102" max="4102" width="14.44140625" style="273" customWidth="1"/>
    <col min="4103" max="4352" width="9.109375" style="273"/>
    <col min="4353" max="4353" width="8.6640625" style="273" customWidth="1"/>
    <col min="4354" max="4356" width="23.5546875" style="273" customWidth="1"/>
    <col min="4357" max="4357" width="11" style="273" customWidth="1"/>
    <col min="4358" max="4358" width="14.44140625" style="273" customWidth="1"/>
    <col min="4359" max="4608" width="9.109375" style="273"/>
    <col min="4609" max="4609" width="8.6640625" style="273" customWidth="1"/>
    <col min="4610" max="4612" width="23.5546875" style="273" customWidth="1"/>
    <col min="4613" max="4613" width="11" style="273" customWidth="1"/>
    <col min="4614" max="4614" width="14.44140625" style="273" customWidth="1"/>
    <col min="4615" max="4864" width="9.109375" style="273"/>
    <col min="4865" max="4865" width="8.6640625" style="273" customWidth="1"/>
    <col min="4866" max="4868" width="23.5546875" style="273" customWidth="1"/>
    <col min="4869" max="4869" width="11" style="273" customWidth="1"/>
    <col min="4870" max="4870" width="14.44140625" style="273" customWidth="1"/>
    <col min="4871" max="5120" width="9.109375" style="273"/>
    <col min="5121" max="5121" width="8.6640625" style="273" customWidth="1"/>
    <col min="5122" max="5124" width="23.5546875" style="273" customWidth="1"/>
    <col min="5125" max="5125" width="11" style="273" customWidth="1"/>
    <col min="5126" max="5126" width="14.44140625" style="273" customWidth="1"/>
    <col min="5127" max="5376" width="9.109375" style="273"/>
    <col min="5377" max="5377" width="8.6640625" style="273" customWidth="1"/>
    <col min="5378" max="5380" width="23.5546875" style="273" customWidth="1"/>
    <col min="5381" max="5381" width="11" style="273" customWidth="1"/>
    <col min="5382" max="5382" width="14.44140625" style="273" customWidth="1"/>
    <col min="5383" max="5632" width="9.109375" style="273"/>
    <col min="5633" max="5633" width="8.6640625" style="273" customWidth="1"/>
    <col min="5634" max="5636" width="23.5546875" style="273" customWidth="1"/>
    <col min="5637" max="5637" width="11" style="273" customWidth="1"/>
    <col min="5638" max="5638" width="14.44140625" style="273" customWidth="1"/>
    <col min="5639" max="5888" width="9.109375" style="273"/>
    <col min="5889" max="5889" width="8.6640625" style="273" customWidth="1"/>
    <col min="5890" max="5892" width="23.5546875" style="273" customWidth="1"/>
    <col min="5893" max="5893" width="11" style="273" customWidth="1"/>
    <col min="5894" max="5894" width="14.44140625" style="273" customWidth="1"/>
    <col min="5895" max="6144" width="9.109375" style="273"/>
    <col min="6145" max="6145" width="8.6640625" style="273" customWidth="1"/>
    <col min="6146" max="6148" width="23.5546875" style="273" customWidth="1"/>
    <col min="6149" max="6149" width="11" style="273" customWidth="1"/>
    <col min="6150" max="6150" width="14.44140625" style="273" customWidth="1"/>
    <col min="6151" max="6400" width="9.109375" style="273"/>
    <col min="6401" max="6401" width="8.6640625" style="273" customWidth="1"/>
    <col min="6402" max="6404" width="23.5546875" style="273" customWidth="1"/>
    <col min="6405" max="6405" width="11" style="273" customWidth="1"/>
    <col min="6406" max="6406" width="14.44140625" style="273" customWidth="1"/>
    <col min="6407" max="6656" width="9.109375" style="273"/>
    <col min="6657" max="6657" width="8.6640625" style="273" customWidth="1"/>
    <col min="6658" max="6660" width="23.5546875" style="273" customWidth="1"/>
    <col min="6661" max="6661" width="11" style="273" customWidth="1"/>
    <col min="6662" max="6662" width="14.44140625" style="273" customWidth="1"/>
    <col min="6663" max="6912" width="9.109375" style="273"/>
    <col min="6913" max="6913" width="8.6640625" style="273" customWidth="1"/>
    <col min="6914" max="6916" width="23.5546875" style="273" customWidth="1"/>
    <col min="6917" max="6917" width="11" style="273" customWidth="1"/>
    <col min="6918" max="6918" width="14.44140625" style="273" customWidth="1"/>
    <col min="6919" max="7168" width="9.109375" style="273"/>
    <col min="7169" max="7169" width="8.6640625" style="273" customWidth="1"/>
    <col min="7170" max="7172" width="23.5546875" style="273" customWidth="1"/>
    <col min="7173" max="7173" width="11" style="273" customWidth="1"/>
    <col min="7174" max="7174" width="14.44140625" style="273" customWidth="1"/>
    <col min="7175" max="7424" width="9.109375" style="273"/>
    <col min="7425" max="7425" width="8.6640625" style="273" customWidth="1"/>
    <col min="7426" max="7428" width="23.5546875" style="273" customWidth="1"/>
    <col min="7429" max="7429" width="11" style="273" customWidth="1"/>
    <col min="7430" max="7430" width="14.44140625" style="273" customWidth="1"/>
    <col min="7431" max="7680" width="9.109375" style="273"/>
    <col min="7681" max="7681" width="8.6640625" style="273" customWidth="1"/>
    <col min="7682" max="7684" width="23.5546875" style="273" customWidth="1"/>
    <col min="7685" max="7685" width="11" style="273" customWidth="1"/>
    <col min="7686" max="7686" width="14.44140625" style="273" customWidth="1"/>
    <col min="7687" max="7936" width="9.109375" style="273"/>
    <col min="7937" max="7937" width="8.6640625" style="273" customWidth="1"/>
    <col min="7938" max="7940" width="23.5546875" style="273" customWidth="1"/>
    <col min="7941" max="7941" width="11" style="273" customWidth="1"/>
    <col min="7942" max="7942" width="14.44140625" style="273" customWidth="1"/>
    <col min="7943" max="8192" width="9.109375" style="273"/>
    <col min="8193" max="8193" width="8.6640625" style="273" customWidth="1"/>
    <col min="8194" max="8196" width="23.5546875" style="273" customWidth="1"/>
    <col min="8197" max="8197" width="11" style="273" customWidth="1"/>
    <col min="8198" max="8198" width="14.44140625" style="273" customWidth="1"/>
    <col min="8199" max="8448" width="9.109375" style="273"/>
    <col min="8449" max="8449" width="8.6640625" style="273" customWidth="1"/>
    <col min="8450" max="8452" width="23.5546875" style="273" customWidth="1"/>
    <col min="8453" max="8453" width="11" style="273" customWidth="1"/>
    <col min="8454" max="8454" width="14.44140625" style="273" customWidth="1"/>
    <col min="8455" max="8704" width="9.109375" style="273"/>
    <col min="8705" max="8705" width="8.6640625" style="273" customWidth="1"/>
    <col min="8706" max="8708" width="23.5546875" style="273" customWidth="1"/>
    <col min="8709" max="8709" width="11" style="273" customWidth="1"/>
    <col min="8710" max="8710" width="14.44140625" style="273" customWidth="1"/>
    <col min="8711" max="8960" width="9.109375" style="273"/>
    <col min="8961" max="8961" width="8.6640625" style="273" customWidth="1"/>
    <col min="8962" max="8964" width="23.5546875" style="273" customWidth="1"/>
    <col min="8965" max="8965" width="11" style="273" customWidth="1"/>
    <col min="8966" max="8966" width="14.44140625" style="273" customWidth="1"/>
    <col min="8967" max="9216" width="9.109375" style="273"/>
    <col min="9217" max="9217" width="8.6640625" style="273" customWidth="1"/>
    <col min="9218" max="9220" width="23.5546875" style="273" customWidth="1"/>
    <col min="9221" max="9221" width="11" style="273" customWidth="1"/>
    <col min="9222" max="9222" width="14.44140625" style="273" customWidth="1"/>
    <col min="9223" max="9472" width="9.109375" style="273"/>
    <col min="9473" max="9473" width="8.6640625" style="273" customWidth="1"/>
    <col min="9474" max="9476" width="23.5546875" style="273" customWidth="1"/>
    <col min="9477" max="9477" width="11" style="273" customWidth="1"/>
    <col min="9478" max="9478" width="14.44140625" style="273" customWidth="1"/>
    <col min="9479" max="9728" width="9.109375" style="273"/>
    <col min="9729" max="9729" width="8.6640625" style="273" customWidth="1"/>
    <col min="9730" max="9732" width="23.5546875" style="273" customWidth="1"/>
    <col min="9733" max="9733" width="11" style="273" customWidth="1"/>
    <col min="9734" max="9734" width="14.44140625" style="273" customWidth="1"/>
    <col min="9735" max="9984" width="9.109375" style="273"/>
    <col min="9985" max="9985" width="8.6640625" style="273" customWidth="1"/>
    <col min="9986" max="9988" width="23.5546875" style="273" customWidth="1"/>
    <col min="9989" max="9989" width="11" style="273" customWidth="1"/>
    <col min="9990" max="9990" width="14.44140625" style="273" customWidth="1"/>
    <col min="9991" max="10240" width="9.109375" style="273"/>
    <col min="10241" max="10241" width="8.6640625" style="273" customWidth="1"/>
    <col min="10242" max="10244" width="23.5546875" style="273" customWidth="1"/>
    <col min="10245" max="10245" width="11" style="273" customWidth="1"/>
    <col min="10246" max="10246" width="14.44140625" style="273" customWidth="1"/>
    <col min="10247" max="10496" width="9.109375" style="273"/>
    <col min="10497" max="10497" width="8.6640625" style="273" customWidth="1"/>
    <col min="10498" max="10500" width="23.5546875" style="273" customWidth="1"/>
    <col min="10501" max="10501" width="11" style="273" customWidth="1"/>
    <col min="10502" max="10502" width="14.44140625" style="273" customWidth="1"/>
    <col min="10503" max="10752" width="9.109375" style="273"/>
    <col min="10753" max="10753" width="8.6640625" style="273" customWidth="1"/>
    <col min="10754" max="10756" width="23.5546875" style="273" customWidth="1"/>
    <col min="10757" max="10757" width="11" style="273" customWidth="1"/>
    <col min="10758" max="10758" width="14.44140625" style="273" customWidth="1"/>
    <col min="10759" max="11008" width="9.109375" style="273"/>
    <col min="11009" max="11009" width="8.6640625" style="273" customWidth="1"/>
    <col min="11010" max="11012" width="23.5546875" style="273" customWidth="1"/>
    <col min="11013" max="11013" width="11" style="273" customWidth="1"/>
    <col min="11014" max="11014" width="14.44140625" style="273" customWidth="1"/>
    <col min="11015" max="11264" width="9.109375" style="273"/>
    <col min="11265" max="11265" width="8.6640625" style="273" customWidth="1"/>
    <col min="11266" max="11268" width="23.5546875" style="273" customWidth="1"/>
    <col min="11269" max="11269" width="11" style="273" customWidth="1"/>
    <col min="11270" max="11270" width="14.44140625" style="273" customWidth="1"/>
    <col min="11271" max="11520" width="9.109375" style="273"/>
    <col min="11521" max="11521" width="8.6640625" style="273" customWidth="1"/>
    <col min="11522" max="11524" width="23.5546875" style="273" customWidth="1"/>
    <col min="11525" max="11525" width="11" style="273" customWidth="1"/>
    <col min="11526" max="11526" width="14.44140625" style="273" customWidth="1"/>
    <col min="11527" max="11776" width="9.109375" style="273"/>
    <col min="11777" max="11777" width="8.6640625" style="273" customWidth="1"/>
    <col min="11778" max="11780" width="23.5546875" style="273" customWidth="1"/>
    <col min="11781" max="11781" width="11" style="273" customWidth="1"/>
    <col min="11782" max="11782" width="14.44140625" style="273" customWidth="1"/>
    <col min="11783" max="12032" width="9.109375" style="273"/>
    <col min="12033" max="12033" width="8.6640625" style="273" customWidth="1"/>
    <col min="12034" max="12036" width="23.5546875" style="273" customWidth="1"/>
    <col min="12037" max="12037" width="11" style="273" customWidth="1"/>
    <col min="12038" max="12038" width="14.44140625" style="273" customWidth="1"/>
    <col min="12039" max="12288" width="9.109375" style="273"/>
    <col min="12289" max="12289" width="8.6640625" style="273" customWidth="1"/>
    <col min="12290" max="12292" width="23.5546875" style="273" customWidth="1"/>
    <col min="12293" max="12293" width="11" style="273" customWidth="1"/>
    <col min="12294" max="12294" width="14.44140625" style="273" customWidth="1"/>
    <col min="12295" max="12544" width="9.109375" style="273"/>
    <col min="12545" max="12545" width="8.6640625" style="273" customWidth="1"/>
    <col min="12546" max="12548" width="23.5546875" style="273" customWidth="1"/>
    <col min="12549" max="12549" width="11" style="273" customWidth="1"/>
    <col min="12550" max="12550" width="14.44140625" style="273" customWidth="1"/>
    <col min="12551" max="12800" width="9.109375" style="273"/>
    <col min="12801" max="12801" width="8.6640625" style="273" customWidth="1"/>
    <col min="12802" max="12804" width="23.5546875" style="273" customWidth="1"/>
    <col min="12805" max="12805" width="11" style="273" customWidth="1"/>
    <col min="12806" max="12806" width="14.44140625" style="273" customWidth="1"/>
    <col min="12807" max="13056" width="9.109375" style="273"/>
    <col min="13057" max="13057" width="8.6640625" style="273" customWidth="1"/>
    <col min="13058" max="13060" width="23.5546875" style="273" customWidth="1"/>
    <col min="13061" max="13061" width="11" style="273" customWidth="1"/>
    <col min="13062" max="13062" width="14.44140625" style="273" customWidth="1"/>
    <col min="13063" max="13312" width="9.109375" style="273"/>
    <col min="13313" max="13313" width="8.6640625" style="273" customWidth="1"/>
    <col min="13314" max="13316" width="23.5546875" style="273" customWidth="1"/>
    <col min="13317" max="13317" width="11" style="273" customWidth="1"/>
    <col min="13318" max="13318" width="14.44140625" style="273" customWidth="1"/>
    <col min="13319" max="13568" width="9.109375" style="273"/>
    <col min="13569" max="13569" width="8.6640625" style="273" customWidth="1"/>
    <col min="13570" max="13572" width="23.5546875" style="273" customWidth="1"/>
    <col min="13573" max="13573" width="11" style="273" customWidth="1"/>
    <col min="13574" max="13574" width="14.44140625" style="273" customWidth="1"/>
    <col min="13575" max="13824" width="9.109375" style="273"/>
    <col min="13825" max="13825" width="8.6640625" style="273" customWidth="1"/>
    <col min="13826" max="13828" width="23.5546875" style="273" customWidth="1"/>
    <col min="13829" max="13829" width="11" style="273" customWidth="1"/>
    <col min="13830" max="13830" width="14.44140625" style="273" customWidth="1"/>
    <col min="13831" max="14080" width="9.109375" style="273"/>
    <col min="14081" max="14081" width="8.6640625" style="273" customWidth="1"/>
    <col min="14082" max="14084" width="23.5546875" style="273" customWidth="1"/>
    <col min="14085" max="14085" width="11" style="273" customWidth="1"/>
    <col min="14086" max="14086" width="14.44140625" style="273" customWidth="1"/>
    <col min="14087" max="14336" width="9.109375" style="273"/>
    <col min="14337" max="14337" width="8.6640625" style="273" customWidth="1"/>
    <col min="14338" max="14340" width="23.5546875" style="273" customWidth="1"/>
    <col min="14341" max="14341" width="11" style="273" customWidth="1"/>
    <col min="14342" max="14342" width="14.44140625" style="273" customWidth="1"/>
    <col min="14343" max="14592" width="9.109375" style="273"/>
    <col min="14593" max="14593" width="8.6640625" style="273" customWidth="1"/>
    <col min="14594" max="14596" width="23.5546875" style="273" customWidth="1"/>
    <col min="14597" max="14597" width="11" style="273" customWidth="1"/>
    <col min="14598" max="14598" width="14.44140625" style="273" customWidth="1"/>
    <col min="14599" max="14848" width="9.109375" style="273"/>
    <col min="14849" max="14849" width="8.6640625" style="273" customWidth="1"/>
    <col min="14850" max="14852" width="23.5546875" style="273" customWidth="1"/>
    <col min="14853" max="14853" width="11" style="273" customWidth="1"/>
    <col min="14854" max="14854" width="14.44140625" style="273" customWidth="1"/>
    <col min="14855" max="15104" width="9.109375" style="273"/>
    <col min="15105" max="15105" width="8.6640625" style="273" customWidth="1"/>
    <col min="15106" max="15108" width="23.5546875" style="273" customWidth="1"/>
    <col min="15109" max="15109" width="11" style="273" customWidth="1"/>
    <col min="15110" max="15110" width="14.44140625" style="273" customWidth="1"/>
    <col min="15111" max="15360" width="9.109375" style="273"/>
    <col min="15361" max="15361" width="8.6640625" style="273" customWidth="1"/>
    <col min="15362" max="15364" width="23.5546875" style="273" customWidth="1"/>
    <col min="15365" max="15365" width="11" style="273" customWidth="1"/>
    <col min="15366" max="15366" width="14.44140625" style="273" customWidth="1"/>
    <col min="15367" max="15616" width="9.109375" style="273"/>
    <col min="15617" max="15617" width="8.6640625" style="273" customWidth="1"/>
    <col min="15618" max="15620" width="23.5546875" style="273" customWidth="1"/>
    <col min="15621" max="15621" width="11" style="273" customWidth="1"/>
    <col min="15622" max="15622" width="14.44140625" style="273" customWidth="1"/>
    <col min="15623" max="15872" width="9.109375" style="273"/>
    <col min="15873" max="15873" width="8.6640625" style="273" customWidth="1"/>
    <col min="15874" max="15876" width="23.5546875" style="273" customWidth="1"/>
    <col min="15877" max="15877" width="11" style="273" customWidth="1"/>
    <col min="15878" max="15878" width="14.44140625" style="273" customWidth="1"/>
    <col min="15879" max="16128" width="9.109375" style="273"/>
    <col min="16129" max="16129" width="8.6640625" style="273" customWidth="1"/>
    <col min="16130" max="16132" width="23.5546875" style="273" customWidth="1"/>
    <col min="16133" max="16133" width="11" style="273" customWidth="1"/>
    <col min="16134" max="16134" width="14.44140625" style="273" customWidth="1"/>
    <col min="16135" max="16384" width="9.109375" style="273"/>
  </cols>
  <sheetData>
    <row r="1" spans="1:7">
      <c r="A1" s="283"/>
      <c r="B1" s="284"/>
      <c r="C1" s="284"/>
      <c r="D1" s="284"/>
      <c r="E1" s="284"/>
      <c r="F1" s="284"/>
    </row>
    <row r="2" spans="1:7" ht="21.9" customHeight="1">
      <c r="A2" s="993" t="s">
        <v>190</v>
      </c>
      <c r="B2" s="993"/>
      <c r="C2" s="993"/>
      <c r="D2" s="993"/>
      <c r="E2" s="994"/>
      <c r="F2" s="273"/>
    </row>
    <row r="3" spans="1:7">
      <c r="A3" s="283"/>
      <c r="B3" s="284"/>
      <c r="C3" s="284"/>
      <c r="D3" s="284"/>
      <c r="E3" s="284"/>
      <c r="F3" s="284"/>
    </row>
    <row r="4" spans="1:7" ht="43.2">
      <c r="A4" s="285" t="s">
        <v>176</v>
      </c>
      <c r="B4" s="286" t="s">
        <v>177</v>
      </c>
      <c r="C4" s="285" t="s">
        <v>191</v>
      </c>
      <c r="D4" s="285" t="s">
        <v>192</v>
      </c>
      <c r="E4" s="285" t="s">
        <v>193</v>
      </c>
      <c r="F4" s="285" t="s">
        <v>194</v>
      </c>
    </row>
    <row r="5" spans="1:7" ht="18" customHeight="1">
      <c r="A5" s="287" t="s">
        <v>180</v>
      </c>
      <c r="B5" s="287" t="s">
        <v>181</v>
      </c>
      <c r="C5" s="287" t="s">
        <v>182</v>
      </c>
      <c r="D5" s="287" t="s">
        <v>183</v>
      </c>
      <c r="E5" s="298" t="s">
        <v>195</v>
      </c>
      <c r="F5" s="287" t="s">
        <v>196</v>
      </c>
    </row>
    <row r="6" spans="1:7" ht="45" customHeight="1">
      <c r="A6" s="288">
        <v>1</v>
      </c>
      <c r="B6" s="289"/>
      <c r="C6" s="290"/>
      <c r="D6" s="290"/>
      <c r="E6" s="291"/>
      <c r="F6" s="292">
        <f>C6*E6</f>
        <v>0</v>
      </c>
    </row>
    <row r="7" spans="1:7" ht="45" customHeight="1">
      <c r="A7" s="288">
        <v>2</v>
      </c>
      <c r="B7" s="289"/>
      <c r="C7" s="290"/>
      <c r="D7" s="290"/>
      <c r="E7" s="291"/>
      <c r="F7" s="292">
        <f t="shared" ref="F7:F15" si="0">C7*E7</f>
        <v>0</v>
      </c>
    </row>
    <row r="8" spans="1:7" ht="45" customHeight="1">
      <c r="A8" s="288">
        <v>3</v>
      </c>
      <c r="B8" s="289"/>
      <c r="C8" s="290"/>
      <c r="D8" s="290"/>
      <c r="E8" s="291"/>
      <c r="F8" s="292">
        <f t="shared" si="0"/>
        <v>0</v>
      </c>
    </row>
    <row r="9" spans="1:7" ht="45" customHeight="1">
      <c r="A9" s="288">
        <v>4</v>
      </c>
      <c r="B9" s="289"/>
      <c r="C9" s="290"/>
      <c r="D9" s="290"/>
      <c r="E9" s="291"/>
      <c r="F9" s="292">
        <f t="shared" si="0"/>
        <v>0</v>
      </c>
    </row>
    <row r="10" spans="1:7" ht="45" customHeight="1">
      <c r="A10" s="288">
        <v>5</v>
      </c>
      <c r="B10" s="289"/>
      <c r="C10" s="290"/>
      <c r="D10" s="290"/>
      <c r="E10" s="291"/>
      <c r="F10" s="292">
        <f t="shared" si="0"/>
        <v>0</v>
      </c>
    </row>
    <row r="11" spans="1:7" ht="45" customHeight="1">
      <c r="A11" s="288">
        <v>6</v>
      </c>
      <c r="B11" s="289"/>
      <c r="C11" s="290"/>
      <c r="D11" s="290"/>
      <c r="E11" s="291"/>
      <c r="F11" s="292">
        <f t="shared" si="0"/>
        <v>0</v>
      </c>
    </row>
    <row r="12" spans="1:7" ht="45" customHeight="1">
      <c r="A12" s="288">
        <v>7</v>
      </c>
      <c r="B12" s="289"/>
      <c r="C12" s="290"/>
      <c r="D12" s="290"/>
      <c r="E12" s="291"/>
      <c r="F12" s="292">
        <f t="shared" si="0"/>
        <v>0</v>
      </c>
    </row>
    <row r="13" spans="1:7" ht="45" customHeight="1">
      <c r="A13" s="288">
        <v>8</v>
      </c>
      <c r="B13" s="289"/>
      <c r="C13" s="290"/>
      <c r="D13" s="290"/>
      <c r="E13" s="291"/>
      <c r="F13" s="292">
        <f t="shared" si="0"/>
        <v>0</v>
      </c>
    </row>
    <row r="14" spans="1:7" ht="45" customHeight="1">
      <c r="A14" s="288">
        <v>9</v>
      </c>
      <c r="B14" s="289"/>
      <c r="C14" s="290"/>
      <c r="D14" s="290"/>
      <c r="E14" s="291"/>
      <c r="F14" s="292">
        <f t="shared" si="0"/>
        <v>0</v>
      </c>
    </row>
    <row r="15" spans="1:7" ht="45" customHeight="1">
      <c r="A15" s="288">
        <v>10</v>
      </c>
      <c r="B15" s="289"/>
      <c r="C15" s="290"/>
      <c r="D15" s="290"/>
      <c r="E15" s="291"/>
      <c r="F15" s="292">
        <f t="shared" si="0"/>
        <v>0</v>
      </c>
    </row>
    <row r="16" spans="1:7" ht="45" customHeight="1">
      <c r="A16" s="293"/>
      <c r="B16" s="294" t="s">
        <v>185</v>
      </c>
      <c r="C16" s="294"/>
      <c r="D16" s="294"/>
      <c r="E16" s="294"/>
      <c r="F16" s="294">
        <f>SUM(F6:F15)</f>
        <v>0</v>
      </c>
      <c r="G16" s="295"/>
    </row>
    <row r="17" ht="30" customHeight="1"/>
    <row r="18" ht="30" customHeight="1"/>
    <row r="19" ht="30" customHeight="1"/>
    <row r="20" ht="30" customHeight="1"/>
    <row r="21" ht="30" customHeight="1"/>
  </sheetData>
  <sheetProtection password="E848" sheet="1" formatColumns="0" formatRows="0" selectLockedCells="1"/>
  <customSheetViews>
    <customSheetView guid="{22CC5C8B-E1A0-44D5-9004-AA64A7EE9D42}" state="hidden" topLeftCell="A5">
      <selection activeCell="D11" sqref="D11"/>
      <pageMargins left="0.75" right="0.62" top="0.65" bottom="1" header="0.5" footer="0.5"/>
      <pageSetup orientation="portrait" r:id="rId1"/>
      <headerFooter alignWithMargins="0"/>
    </customSheetView>
    <customSheetView guid="{BF4E98EC-B3A8-42CF-8525-78BE0EF2C154}" state="hidden" topLeftCell="A5">
      <selection activeCell="D11" sqref="D11"/>
      <pageMargins left="0.75" right="0.62" top="0.65" bottom="1" header="0.5" footer="0.5"/>
      <pageSetup orientation="portrait" r:id="rId2"/>
      <headerFooter alignWithMargins="0"/>
    </customSheetView>
    <customSheetView guid="{83920EE0-E8FD-48B1-9AB8-BA60512AB904}" state="hidden" topLeftCell="A5">
      <selection activeCell="D11" sqref="D11"/>
      <pageMargins left="0.75" right="0.62" top="0.65" bottom="1" header="0.5" footer="0.5"/>
      <pageSetup orientation="portrait" r:id="rId3"/>
      <headerFooter alignWithMargins="0"/>
    </customSheetView>
  </customSheetViews>
  <mergeCells count="1">
    <mergeCell ref="A2:E2"/>
  </mergeCells>
  <pageMargins left="0.75" right="0.62" top="0.65" bottom="1" header="0.5" footer="0.5"/>
  <pageSetup orientation="portrait" r:id="rId4"/>
  <headerFooter alignWithMargins="0"/>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view="pageBreakPreview" topLeftCell="A7" zoomScaleNormal="100" zoomScaleSheetLayoutView="100" workbookViewId="0">
      <selection activeCell="D51" sqref="D51:F51"/>
    </sheetView>
  </sheetViews>
  <sheetFormatPr defaultColWidth="9.109375" defaultRowHeight="14.4"/>
  <cols>
    <col min="1" max="1" width="10.6640625" style="302" customWidth="1"/>
    <col min="2" max="2" width="13.44140625" style="308" customWidth="1"/>
    <col min="3" max="3" width="14.6640625" style="302" customWidth="1"/>
    <col min="4" max="4" width="20.6640625" style="302" customWidth="1"/>
    <col min="5" max="5" width="12.6640625" style="302" customWidth="1"/>
    <col min="6" max="6" width="34.109375" style="302" customWidth="1"/>
    <col min="7" max="8" width="9.109375" style="302" hidden="1" customWidth="1"/>
    <col min="9" max="18" width="9.109375" style="303" hidden="1" customWidth="1"/>
    <col min="19" max="19" width="8" style="303" hidden="1" customWidth="1"/>
    <col min="20" max="20" width="9.109375" style="303" hidden="1" customWidth="1"/>
    <col min="21" max="21" width="7.6640625" style="303" hidden="1" customWidth="1"/>
    <col min="22" max="22" width="9.109375" style="303" hidden="1" customWidth="1"/>
    <col min="23" max="23" width="5.5546875" style="303" hidden="1" customWidth="1"/>
    <col min="24" max="24" width="4.88671875" style="303" hidden="1" customWidth="1"/>
    <col min="25" max="25" width="9.109375" style="303" hidden="1" customWidth="1"/>
    <col min="26" max="26" width="66.6640625" style="304" hidden="1" customWidth="1"/>
    <col min="27" max="27" width="9.109375" style="304" hidden="1" customWidth="1"/>
    <col min="28" max="28" width="20" style="304" hidden="1" customWidth="1"/>
    <col min="29" max="29" width="13.88671875" style="304" hidden="1" customWidth="1"/>
    <col min="30" max="30" width="9.109375" style="305" hidden="1" customWidth="1"/>
    <col min="31" max="31" width="9.109375" style="306" hidden="1" customWidth="1"/>
    <col min="32" max="32" width="13.6640625" style="306" hidden="1" customWidth="1"/>
    <col min="33" max="35" width="9.109375" style="305" hidden="1" customWidth="1"/>
    <col min="36" max="36" width="10.44140625" style="305" hidden="1" customWidth="1"/>
    <col min="37" max="41" width="9.109375" style="305" hidden="1" customWidth="1"/>
    <col min="42" max="256" width="9.109375" style="303"/>
    <col min="257" max="257" width="10.6640625" style="303" customWidth="1"/>
    <col min="258" max="258" width="13.44140625" style="303" customWidth="1"/>
    <col min="259" max="259" width="14.6640625" style="303" customWidth="1"/>
    <col min="260" max="260" width="20.6640625" style="303" customWidth="1"/>
    <col min="261" max="261" width="12.6640625" style="303" customWidth="1"/>
    <col min="262" max="262" width="34.109375" style="303" customWidth="1"/>
    <col min="263" max="274" width="9.109375" style="303" customWidth="1"/>
    <col min="275" max="275" width="8" style="303" customWidth="1"/>
    <col min="276" max="281" width="0" style="303" hidden="1" customWidth="1"/>
    <col min="282" max="282" width="66.6640625" style="303" customWidth="1"/>
    <col min="283" max="283" width="9.109375" style="303" customWidth="1"/>
    <col min="284" max="284" width="20" style="303" customWidth="1"/>
    <col min="285" max="285" width="13.88671875" style="303" customWidth="1"/>
    <col min="286" max="287" width="9.109375" style="303" customWidth="1"/>
    <col min="288" max="288" width="13.6640625" style="303" customWidth="1"/>
    <col min="289" max="291" width="9.109375" style="303" customWidth="1"/>
    <col min="292" max="292" width="10.44140625" style="303" customWidth="1"/>
    <col min="293" max="297" width="9.109375" style="303" customWidth="1"/>
    <col min="298" max="512" width="9.109375" style="303"/>
    <col min="513" max="513" width="10.6640625" style="303" customWidth="1"/>
    <col min="514" max="514" width="13.44140625" style="303" customWidth="1"/>
    <col min="515" max="515" width="14.6640625" style="303" customWidth="1"/>
    <col min="516" max="516" width="20.6640625" style="303" customWidth="1"/>
    <col min="517" max="517" width="12.6640625" style="303" customWidth="1"/>
    <col min="518" max="518" width="34.109375" style="303" customWidth="1"/>
    <col min="519" max="530" width="9.109375" style="303" customWidth="1"/>
    <col min="531" max="531" width="8" style="303" customWidth="1"/>
    <col min="532" max="537" width="0" style="303" hidden="1" customWidth="1"/>
    <col min="538" max="538" width="66.6640625" style="303" customWidth="1"/>
    <col min="539" max="539" width="9.109375" style="303" customWidth="1"/>
    <col min="540" max="540" width="20" style="303" customWidth="1"/>
    <col min="541" max="541" width="13.88671875" style="303" customWidth="1"/>
    <col min="542" max="543" width="9.109375" style="303" customWidth="1"/>
    <col min="544" max="544" width="13.6640625" style="303" customWidth="1"/>
    <col min="545" max="547" width="9.109375" style="303" customWidth="1"/>
    <col min="548" max="548" width="10.44140625" style="303" customWidth="1"/>
    <col min="549" max="553" width="9.109375" style="303" customWidth="1"/>
    <col min="554" max="768" width="9.109375" style="303"/>
    <col min="769" max="769" width="10.6640625" style="303" customWidth="1"/>
    <col min="770" max="770" width="13.44140625" style="303" customWidth="1"/>
    <col min="771" max="771" width="14.6640625" style="303" customWidth="1"/>
    <col min="772" max="772" width="20.6640625" style="303" customWidth="1"/>
    <col min="773" max="773" width="12.6640625" style="303" customWidth="1"/>
    <col min="774" max="774" width="34.109375" style="303" customWidth="1"/>
    <col min="775" max="786" width="9.109375" style="303" customWidth="1"/>
    <col min="787" max="787" width="8" style="303" customWidth="1"/>
    <col min="788" max="793" width="0" style="303" hidden="1" customWidth="1"/>
    <col min="794" max="794" width="66.6640625" style="303" customWidth="1"/>
    <col min="795" max="795" width="9.109375" style="303" customWidth="1"/>
    <col min="796" max="796" width="20" style="303" customWidth="1"/>
    <col min="797" max="797" width="13.88671875" style="303" customWidth="1"/>
    <col min="798" max="799" width="9.109375" style="303" customWidth="1"/>
    <col min="800" max="800" width="13.6640625" style="303" customWidth="1"/>
    <col min="801" max="803" width="9.109375" style="303" customWidth="1"/>
    <col min="804" max="804" width="10.44140625" style="303" customWidth="1"/>
    <col min="805" max="809" width="9.109375" style="303" customWidth="1"/>
    <col min="810" max="1024" width="9.109375" style="303"/>
    <col min="1025" max="1025" width="10.6640625" style="303" customWidth="1"/>
    <col min="1026" max="1026" width="13.44140625" style="303" customWidth="1"/>
    <col min="1027" max="1027" width="14.6640625" style="303" customWidth="1"/>
    <col min="1028" max="1028" width="20.6640625" style="303" customWidth="1"/>
    <col min="1029" max="1029" width="12.6640625" style="303" customWidth="1"/>
    <col min="1030" max="1030" width="34.109375" style="303" customWidth="1"/>
    <col min="1031" max="1042" width="9.109375" style="303" customWidth="1"/>
    <col min="1043" max="1043" width="8" style="303" customWidth="1"/>
    <col min="1044" max="1049" width="0" style="303" hidden="1" customWidth="1"/>
    <col min="1050" max="1050" width="66.6640625" style="303" customWidth="1"/>
    <col min="1051" max="1051" width="9.109375" style="303" customWidth="1"/>
    <col min="1052" max="1052" width="20" style="303" customWidth="1"/>
    <col min="1053" max="1053" width="13.88671875" style="303" customWidth="1"/>
    <col min="1054" max="1055" width="9.109375" style="303" customWidth="1"/>
    <col min="1056" max="1056" width="13.6640625" style="303" customWidth="1"/>
    <col min="1057" max="1059" width="9.109375" style="303" customWidth="1"/>
    <col min="1060" max="1060" width="10.44140625" style="303" customWidth="1"/>
    <col min="1061" max="1065" width="9.109375" style="303" customWidth="1"/>
    <col min="1066" max="1280" width="9.109375" style="303"/>
    <col min="1281" max="1281" width="10.6640625" style="303" customWidth="1"/>
    <col min="1282" max="1282" width="13.44140625" style="303" customWidth="1"/>
    <col min="1283" max="1283" width="14.6640625" style="303" customWidth="1"/>
    <col min="1284" max="1284" width="20.6640625" style="303" customWidth="1"/>
    <col min="1285" max="1285" width="12.6640625" style="303" customWidth="1"/>
    <col min="1286" max="1286" width="34.109375" style="303" customWidth="1"/>
    <col min="1287" max="1298" width="9.109375" style="303" customWidth="1"/>
    <col min="1299" max="1299" width="8" style="303" customWidth="1"/>
    <col min="1300" max="1305" width="0" style="303" hidden="1" customWidth="1"/>
    <col min="1306" max="1306" width="66.6640625" style="303" customWidth="1"/>
    <col min="1307" max="1307" width="9.109375" style="303" customWidth="1"/>
    <col min="1308" max="1308" width="20" style="303" customWidth="1"/>
    <col min="1309" max="1309" width="13.88671875" style="303" customWidth="1"/>
    <col min="1310" max="1311" width="9.109375" style="303" customWidth="1"/>
    <col min="1312" max="1312" width="13.6640625" style="303" customWidth="1"/>
    <col min="1313" max="1315" width="9.109375" style="303" customWidth="1"/>
    <col min="1316" max="1316" width="10.44140625" style="303" customWidth="1"/>
    <col min="1317" max="1321" width="9.109375" style="303" customWidth="1"/>
    <col min="1322" max="1536" width="9.109375" style="303"/>
    <col min="1537" max="1537" width="10.6640625" style="303" customWidth="1"/>
    <col min="1538" max="1538" width="13.44140625" style="303" customWidth="1"/>
    <col min="1539" max="1539" width="14.6640625" style="303" customWidth="1"/>
    <col min="1540" max="1540" width="20.6640625" style="303" customWidth="1"/>
    <col min="1541" max="1541" width="12.6640625" style="303" customWidth="1"/>
    <col min="1542" max="1542" width="34.109375" style="303" customWidth="1"/>
    <col min="1543" max="1554" width="9.109375" style="303" customWidth="1"/>
    <col min="1555" max="1555" width="8" style="303" customWidth="1"/>
    <col min="1556" max="1561" width="0" style="303" hidden="1" customWidth="1"/>
    <col min="1562" max="1562" width="66.6640625" style="303" customWidth="1"/>
    <col min="1563" max="1563" width="9.109375" style="303" customWidth="1"/>
    <col min="1564" max="1564" width="20" style="303" customWidth="1"/>
    <col min="1565" max="1565" width="13.88671875" style="303" customWidth="1"/>
    <col min="1566" max="1567" width="9.109375" style="303" customWidth="1"/>
    <col min="1568" max="1568" width="13.6640625" style="303" customWidth="1"/>
    <col min="1569" max="1571" width="9.109375" style="303" customWidth="1"/>
    <col min="1572" max="1572" width="10.44140625" style="303" customWidth="1"/>
    <col min="1573" max="1577" width="9.109375" style="303" customWidth="1"/>
    <col min="1578" max="1792" width="9.109375" style="303"/>
    <col min="1793" max="1793" width="10.6640625" style="303" customWidth="1"/>
    <col min="1794" max="1794" width="13.44140625" style="303" customWidth="1"/>
    <col min="1795" max="1795" width="14.6640625" style="303" customWidth="1"/>
    <col min="1796" max="1796" width="20.6640625" style="303" customWidth="1"/>
    <col min="1797" max="1797" width="12.6640625" style="303" customWidth="1"/>
    <col min="1798" max="1798" width="34.109375" style="303" customWidth="1"/>
    <col min="1799" max="1810" width="9.109375" style="303" customWidth="1"/>
    <col min="1811" max="1811" width="8" style="303" customWidth="1"/>
    <col min="1812" max="1817" width="0" style="303" hidden="1" customWidth="1"/>
    <col min="1818" max="1818" width="66.6640625" style="303" customWidth="1"/>
    <col min="1819" max="1819" width="9.109375" style="303" customWidth="1"/>
    <col min="1820" max="1820" width="20" style="303" customWidth="1"/>
    <col min="1821" max="1821" width="13.88671875" style="303" customWidth="1"/>
    <col min="1822" max="1823" width="9.109375" style="303" customWidth="1"/>
    <col min="1824" max="1824" width="13.6640625" style="303" customWidth="1"/>
    <col min="1825" max="1827" width="9.109375" style="303" customWidth="1"/>
    <col min="1828" max="1828" width="10.44140625" style="303" customWidth="1"/>
    <col min="1829" max="1833" width="9.109375" style="303" customWidth="1"/>
    <col min="1834" max="2048" width="9.109375" style="303"/>
    <col min="2049" max="2049" width="10.6640625" style="303" customWidth="1"/>
    <col min="2050" max="2050" width="13.44140625" style="303" customWidth="1"/>
    <col min="2051" max="2051" width="14.6640625" style="303" customWidth="1"/>
    <col min="2052" max="2052" width="20.6640625" style="303" customWidth="1"/>
    <col min="2053" max="2053" width="12.6640625" style="303" customWidth="1"/>
    <col min="2054" max="2054" width="34.109375" style="303" customWidth="1"/>
    <col min="2055" max="2066" width="9.109375" style="303" customWidth="1"/>
    <col min="2067" max="2067" width="8" style="303" customWidth="1"/>
    <col min="2068" max="2073" width="0" style="303" hidden="1" customWidth="1"/>
    <col min="2074" max="2074" width="66.6640625" style="303" customWidth="1"/>
    <col min="2075" max="2075" width="9.109375" style="303" customWidth="1"/>
    <col min="2076" max="2076" width="20" style="303" customWidth="1"/>
    <col min="2077" max="2077" width="13.88671875" style="303" customWidth="1"/>
    <col min="2078" max="2079" width="9.109375" style="303" customWidth="1"/>
    <col min="2080" max="2080" width="13.6640625" style="303" customWidth="1"/>
    <col min="2081" max="2083" width="9.109375" style="303" customWidth="1"/>
    <col min="2084" max="2084" width="10.44140625" style="303" customWidth="1"/>
    <col min="2085" max="2089" width="9.109375" style="303" customWidth="1"/>
    <col min="2090" max="2304" width="9.109375" style="303"/>
    <col min="2305" max="2305" width="10.6640625" style="303" customWidth="1"/>
    <col min="2306" max="2306" width="13.44140625" style="303" customWidth="1"/>
    <col min="2307" max="2307" width="14.6640625" style="303" customWidth="1"/>
    <col min="2308" max="2308" width="20.6640625" style="303" customWidth="1"/>
    <col min="2309" max="2309" width="12.6640625" style="303" customWidth="1"/>
    <col min="2310" max="2310" width="34.109375" style="303" customWidth="1"/>
    <col min="2311" max="2322" width="9.109375" style="303" customWidth="1"/>
    <col min="2323" max="2323" width="8" style="303" customWidth="1"/>
    <col min="2324" max="2329" width="0" style="303" hidden="1" customWidth="1"/>
    <col min="2330" max="2330" width="66.6640625" style="303" customWidth="1"/>
    <col min="2331" max="2331" width="9.109375" style="303" customWidth="1"/>
    <col min="2332" max="2332" width="20" style="303" customWidth="1"/>
    <col min="2333" max="2333" width="13.88671875" style="303" customWidth="1"/>
    <col min="2334" max="2335" width="9.109375" style="303" customWidth="1"/>
    <col min="2336" max="2336" width="13.6640625" style="303" customWidth="1"/>
    <col min="2337" max="2339" width="9.109375" style="303" customWidth="1"/>
    <col min="2340" max="2340" width="10.44140625" style="303" customWidth="1"/>
    <col min="2341" max="2345" width="9.109375" style="303" customWidth="1"/>
    <col min="2346" max="2560" width="9.109375" style="303"/>
    <col min="2561" max="2561" width="10.6640625" style="303" customWidth="1"/>
    <col min="2562" max="2562" width="13.44140625" style="303" customWidth="1"/>
    <col min="2563" max="2563" width="14.6640625" style="303" customWidth="1"/>
    <col min="2564" max="2564" width="20.6640625" style="303" customWidth="1"/>
    <col min="2565" max="2565" width="12.6640625" style="303" customWidth="1"/>
    <col min="2566" max="2566" width="34.109375" style="303" customWidth="1"/>
    <col min="2567" max="2578" width="9.109375" style="303" customWidth="1"/>
    <col min="2579" max="2579" width="8" style="303" customWidth="1"/>
    <col min="2580" max="2585" width="0" style="303" hidden="1" customWidth="1"/>
    <col min="2586" max="2586" width="66.6640625" style="303" customWidth="1"/>
    <col min="2587" max="2587" width="9.109375" style="303" customWidth="1"/>
    <col min="2588" max="2588" width="20" style="303" customWidth="1"/>
    <col min="2589" max="2589" width="13.88671875" style="303" customWidth="1"/>
    <col min="2590" max="2591" width="9.109375" style="303" customWidth="1"/>
    <col min="2592" max="2592" width="13.6640625" style="303" customWidth="1"/>
    <col min="2593" max="2595" width="9.109375" style="303" customWidth="1"/>
    <col min="2596" max="2596" width="10.44140625" style="303" customWidth="1"/>
    <col min="2597" max="2601" width="9.109375" style="303" customWidth="1"/>
    <col min="2602" max="2816" width="9.109375" style="303"/>
    <col min="2817" max="2817" width="10.6640625" style="303" customWidth="1"/>
    <col min="2818" max="2818" width="13.44140625" style="303" customWidth="1"/>
    <col min="2819" max="2819" width="14.6640625" style="303" customWidth="1"/>
    <col min="2820" max="2820" width="20.6640625" style="303" customWidth="1"/>
    <col min="2821" max="2821" width="12.6640625" style="303" customWidth="1"/>
    <col min="2822" max="2822" width="34.109375" style="303" customWidth="1"/>
    <col min="2823" max="2834" width="9.109375" style="303" customWidth="1"/>
    <col min="2835" max="2835" width="8" style="303" customWidth="1"/>
    <col min="2836" max="2841" width="0" style="303" hidden="1" customWidth="1"/>
    <col min="2842" max="2842" width="66.6640625" style="303" customWidth="1"/>
    <col min="2843" max="2843" width="9.109375" style="303" customWidth="1"/>
    <col min="2844" max="2844" width="20" style="303" customWidth="1"/>
    <col min="2845" max="2845" width="13.88671875" style="303" customWidth="1"/>
    <col min="2846" max="2847" width="9.109375" style="303" customWidth="1"/>
    <col min="2848" max="2848" width="13.6640625" style="303" customWidth="1"/>
    <col min="2849" max="2851" width="9.109375" style="303" customWidth="1"/>
    <col min="2852" max="2852" width="10.44140625" style="303" customWidth="1"/>
    <col min="2853" max="2857" width="9.109375" style="303" customWidth="1"/>
    <col min="2858" max="3072" width="9.109375" style="303"/>
    <col min="3073" max="3073" width="10.6640625" style="303" customWidth="1"/>
    <col min="3074" max="3074" width="13.44140625" style="303" customWidth="1"/>
    <col min="3075" max="3075" width="14.6640625" style="303" customWidth="1"/>
    <col min="3076" max="3076" width="20.6640625" style="303" customWidth="1"/>
    <col min="3077" max="3077" width="12.6640625" style="303" customWidth="1"/>
    <col min="3078" max="3078" width="34.109375" style="303" customWidth="1"/>
    <col min="3079" max="3090" width="9.109375" style="303" customWidth="1"/>
    <col min="3091" max="3091" width="8" style="303" customWidth="1"/>
    <col min="3092" max="3097" width="0" style="303" hidden="1" customWidth="1"/>
    <col min="3098" max="3098" width="66.6640625" style="303" customWidth="1"/>
    <col min="3099" max="3099" width="9.109375" style="303" customWidth="1"/>
    <col min="3100" max="3100" width="20" style="303" customWidth="1"/>
    <col min="3101" max="3101" width="13.88671875" style="303" customWidth="1"/>
    <col min="3102" max="3103" width="9.109375" style="303" customWidth="1"/>
    <col min="3104" max="3104" width="13.6640625" style="303" customWidth="1"/>
    <col min="3105" max="3107" width="9.109375" style="303" customWidth="1"/>
    <col min="3108" max="3108" width="10.44140625" style="303" customWidth="1"/>
    <col min="3109" max="3113" width="9.109375" style="303" customWidth="1"/>
    <col min="3114" max="3328" width="9.109375" style="303"/>
    <col min="3329" max="3329" width="10.6640625" style="303" customWidth="1"/>
    <col min="3330" max="3330" width="13.44140625" style="303" customWidth="1"/>
    <col min="3331" max="3331" width="14.6640625" style="303" customWidth="1"/>
    <col min="3332" max="3332" width="20.6640625" style="303" customWidth="1"/>
    <col min="3333" max="3333" width="12.6640625" style="303" customWidth="1"/>
    <col min="3334" max="3334" width="34.109375" style="303" customWidth="1"/>
    <col min="3335" max="3346" width="9.109375" style="303" customWidth="1"/>
    <col min="3347" max="3347" width="8" style="303" customWidth="1"/>
    <col min="3348" max="3353" width="0" style="303" hidden="1" customWidth="1"/>
    <col min="3354" max="3354" width="66.6640625" style="303" customWidth="1"/>
    <col min="3355" max="3355" width="9.109375" style="303" customWidth="1"/>
    <col min="3356" max="3356" width="20" style="303" customWidth="1"/>
    <col min="3357" max="3357" width="13.88671875" style="303" customWidth="1"/>
    <col min="3358" max="3359" width="9.109375" style="303" customWidth="1"/>
    <col min="3360" max="3360" width="13.6640625" style="303" customWidth="1"/>
    <col min="3361" max="3363" width="9.109375" style="303" customWidth="1"/>
    <col min="3364" max="3364" width="10.44140625" style="303" customWidth="1"/>
    <col min="3365" max="3369" width="9.109375" style="303" customWidth="1"/>
    <col min="3370" max="3584" width="9.109375" style="303"/>
    <col min="3585" max="3585" width="10.6640625" style="303" customWidth="1"/>
    <col min="3586" max="3586" width="13.44140625" style="303" customWidth="1"/>
    <col min="3587" max="3587" width="14.6640625" style="303" customWidth="1"/>
    <col min="3588" max="3588" width="20.6640625" style="303" customWidth="1"/>
    <col min="3589" max="3589" width="12.6640625" style="303" customWidth="1"/>
    <col min="3590" max="3590" width="34.109375" style="303" customWidth="1"/>
    <col min="3591" max="3602" width="9.109375" style="303" customWidth="1"/>
    <col min="3603" max="3603" width="8" style="303" customWidth="1"/>
    <col min="3604" max="3609" width="0" style="303" hidden="1" customWidth="1"/>
    <col min="3610" max="3610" width="66.6640625" style="303" customWidth="1"/>
    <col min="3611" max="3611" width="9.109375" style="303" customWidth="1"/>
    <col min="3612" max="3612" width="20" style="303" customWidth="1"/>
    <col min="3613" max="3613" width="13.88671875" style="303" customWidth="1"/>
    <col min="3614" max="3615" width="9.109375" style="303" customWidth="1"/>
    <col min="3616" max="3616" width="13.6640625" style="303" customWidth="1"/>
    <col min="3617" max="3619" width="9.109375" style="303" customWidth="1"/>
    <col min="3620" max="3620" width="10.44140625" style="303" customWidth="1"/>
    <col min="3621" max="3625" width="9.109375" style="303" customWidth="1"/>
    <col min="3626" max="3840" width="9.109375" style="303"/>
    <col min="3841" max="3841" width="10.6640625" style="303" customWidth="1"/>
    <col min="3842" max="3842" width="13.44140625" style="303" customWidth="1"/>
    <col min="3843" max="3843" width="14.6640625" style="303" customWidth="1"/>
    <col min="3844" max="3844" width="20.6640625" style="303" customWidth="1"/>
    <col min="3845" max="3845" width="12.6640625" style="303" customWidth="1"/>
    <col min="3846" max="3846" width="34.109375" style="303" customWidth="1"/>
    <col min="3847" max="3858" width="9.109375" style="303" customWidth="1"/>
    <col min="3859" max="3859" width="8" style="303" customWidth="1"/>
    <col min="3860" max="3865" width="0" style="303" hidden="1" customWidth="1"/>
    <col min="3866" max="3866" width="66.6640625" style="303" customWidth="1"/>
    <col min="3867" max="3867" width="9.109375" style="303" customWidth="1"/>
    <col min="3868" max="3868" width="20" style="303" customWidth="1"/>
    <col min="3869" max="3869" width="13.88671875" style="303" customWidth="1"/>
    <col min="3870" max="3871" width="9.109375" style="303" customWidth="1"/>
    <col min="3872" max="3872" width="13.6640625" style="303" customWidth="1"/>
    <col min="3873" max="3875" width="9.109375" style="303" customWidth="1"/>
    <col min="3876" max="3876" width="10.44140625" style="303" customWidth="1"/>
    <col min="3877" max="3881" width="9.109375" style="303" customWidth="1"/>
    <col min="3882" max="4096" width="9.109375" style="303"/>
    <col min="4097" max="4097" width="10.6640625" style="303" customWidth="1"/>
    <col min="4098" max="4098" width="13.44140625" style="303" customWidth="1"/>
    <col min="4099" max="4099" width="14.6640625" style="303" customWidth="1"/>
    <col min="4100" max="4100" width="20.6640625" style="303" customWidth="1"/>
    <col min="4101" max="4101" width="12.6640625" style="303" customWidth="1"/>
    <col min="4102" max="4102" width="34.109375" style="303" customWidth="1"/>
    <col min="4103" max="4114" width="9.109375" style="303" customWidth="1"/>
    <col min="4115" max="4115" width="8" style="303" customWidth="1"/>
    <col min="4116" max="4121" width="0" style="303" hidden="1" customWidth="1"/>
    <col min="4122" max="4122" width="66.6640625" style="303" customWidth="1"/>
    <col min="4123" max="4123" width="9.109375" style="303" customWidth="1"/>
    <col min="4124" max="4124" width="20" style="303" customWidth="1"/>
    <col min="4125" max="4125" width="13.88671875" style="303" customWidth="1"/>
    <col min="4126" max="4127" width="9.109375" style="303" customWidth="1"/>
    <col min="4128" max="4128" width="13.6640625" style="303" customWidth="1"/>
    <col min="4129" max="4131" width="9.109375" style="303" customWidth="1"/>
    <col min="4132" max="4132" width="10.44140625" style="303" customWidth="1"/>
    <col min="4133" max="4137" width="9.109375" style="303" customWidth="1"/>
    <col min="4138" max="4352" width="9.109375" style="303"/>
    <col min="4353" max="4353" width="10.6640625" style="303" customWidth="1"/>
    <col min="4354" max="4354" width="13.44140625" style="303" customWidth="1"/>
    <col min="4355" max="4355" width="14.6640625" style="303" customWidth="1"/>
    <col min="4356" max="4356" width="20.6640625" style="303" customWidth="1"/>
    <col min="4357" max="4357" width="12.6640625" style="303" customWidth="1"/>
    <col min="4358" max="4358" width="34.109375" style="303" customWidth="1"/>
    <col min="4359" max="4370" width="9.109375" style="303" customWidth="1"/>
    <col min="4371" max="4371" width="8" style="303" customWidth="1"/>
    <col min="4372" max="4377" width="0" style="303" hidden="1" customWidth="1"/>
    <col min="4378" max="4378" width="66.6640625" style="303" customWidth="1"/>
    <col min="4379" max="4379" width="9.109375" style="303" customWidth="1"/>
    <col min="4380" max="4380" width="20" style="303" customWidth="1"/>
    <col min="4381" max="4381" width="13.88671875" style="303" customWidth="1"/>
    <col min="4382" max="4383" width="9.109375" style="303" customWidth="1"/>
    <col min="4384" max="4384" width="13.6640625" style="303" customWidth="1"/>
    <col min="4385" max="4387" width="9.109375" style="303" customWidth="1"/>
    <col min="4388" max="4388" width="10.44140625" style="303" customWidth="1"/>
    <col min="4389" max="4393" width="9.109375" style="303" customWidth="1"/>
    <col min="4394" max="4608" width="9.109375" style="303"/>
    <col min="4609" max="4609" width="10.6640625" style="303" customWidth="1"/>
    <col min="4610" max="4610" width="13.44140625" style="303" customWidth="1"/>
    <col min="4611" max="4611" width="14.6640625" style="303" customWidth="1"/>
    <col min="4612" max="4612" width="20.6640625" style="303" customWidth="1"/>
    <col min="4613" max="4613" width="12.6640625" style="303" customWidth="1"/>
    <col min="4614" max="4614" width="34.109375" style="303" customWidth="1"/>
    <col min="4615" max="4626" width="9.109375" style="303" customWidth="1"/>
    <col min="4627" max="4627" width="8" style="303" customWidth="1"/>
    <col min="4628" max="4633" width="0" style="303" hidden="1" customWidth="1"/>
    <col min="4634" max="4634" width="66.6640625" style="303" customWidth="1"/>
    <col min="4635" max="4635" width="9.109375" style="303" customWidth="1"/>
    <col min="4636" max="4636" width="20" style="303" customWidth="1"/>
    <col min="4637" max="4637" width="13.88671875" style="303" customWidth="1"/>
    <col min="4638" max="4639" width="9.109375" style="303" customWidth="1"/>
    <col min="4640" max="4640" width="13.6640625" style="303" customWidth="1"/>
    <col min="4641" max="4643" width="9.109375" style="303" customWidth="1"/>
    <col min="4644" max="4644" width="10.44140625" style="303" customWidth="1"/>
    <col min="4645" max="4649" width="9.109375" style="303" customWidth="1"/>
    <col min="4650" max="4864" width="9.109375" style="303"/>
    <col min="4865" max="4865" width="10.6640625" style="303" customWidth="1"/>
    <col min="4866" max="4866" width="13.44140625" style="303" customWidth="1"/>
    <col min="4867" max="4867" width="14.6640625" style="303" customWidth="1"/>
    <col min="4868" max="4868" width="20.6640625" style="303" customWidth="1"/>
    <col min="4869" max="4869" width="12.6640625" style="303" customWidth="1"/>
    <col min="4870" max="4870" width="34.109375" style="303" customWidth="1"/>
    <col min="4871" max="4882" width="9.109375" style="303" customWidth="1"/>
    <col min="4883" max="4883" width="8" style="303" customWidth="1"/>
    <col min="4884" max="4889" width="0" style="303" hidden="1" customWidth="1"/>
    <col min="4890" max="4890" width="66.6640625" style="303" customWidth="1"/>
    <col min="4891" max="4891" width="9.109375" style="303" customWidth="1"/>
    <col min="4892" max="4892" width="20" style="303" customWidth="1"/>
    <col min="4893" max="4893" width="13.88671875" style="303" customWidth="1"/>
    <col min="4894" max="4895" width="9.109375" style="303" customWidth="1"/>
    <col min="4896" max="4896" width="13.6640625" style="303" customWidth="1"/>
    <col min="4897" max="4899" width="9.109375" style="303" customWidth="1"/>
    <col min="4900" max="4900" width="10.44140625" style="303" customWidth="1"/>
    <col min="4901" max="4905" width="9.109375" style="303" customWidth="1"/>
    <col min="4906" max="5120" width="9.109375" style="303"/>
    <col min="5121" max="5121" width="10.6640625" style="303" customWidth="1"/>
    <col min="5122" max="5122" width="13.44140625" style="303" customWidth="1"/>
    <col min="5123" max="5123" width="14.6640625" style="303" customWidth="1"/>
    <col min="5124" max="5124" width="20.6640625" style="303" customWidth="1"/>
    <col min="5125" max="5125" width="12.6640625" style="303" customWidth="1"/>
    <col min="5126" max="5126" width="34.109375" style="303" customWidth="1"/>
    <col min="5127" max="5138" width="9.109375" style="303" customWidth="1"/>
    <col min="5139" max="5139" width="8" style="303" customWidth="1"/>
    <col min="5140" max="5145" width="0" style="303" hidden="1" customWidth="1"/>
    <col min="5146" max="5146" width="66.6640625" style="303" customWidth="1"/>
    <col min="5147" max="5147" width="9.109375" style="303" customWidth="1"/>
    <col min="5148" max="5148" width="20" style="303" customWidth="1"/>
    <col min="5149" max="5149" width="13.88671875" style="303" customWidth="1"/>
    <col min="5150" max="5151" width="9.109375" style="303" customWidth="1"/>
    <col min="5152" max="5152" width="13.6640625" style="303" customWidth="1"/>
    <col min="5153" max="5155" width="9.109375" style="303" customWidth="1"/>
    <col min="5156" max="5156" width="10.44140625" style="303" customWidth="1"/>
    <col min="5157" max="5161" width="9.109375" style="303" customWidth="1"/>
    <col min="5162" max="5376" width="9.109375" style="303"/>
    <col min="5377" max="5377" width="10.6640625" style="303" customWidth="1"/>
    <col min="5378" max="5378" width="13.44140625" style="303" customWidth="1"/>
    <col min="5379" max="5379" width="14.6640625" style="303" customWidth="1"/>
    <col min="5380" max="5380" width="20.6640625" style="303" customWidth="1"/>
    <col min="5381" max="5381" width="12.6640625" style="303" customWidth="1"/>
    <col min="5382" max="5382" width="34.109375" style="303" customWidth="1"/>
    <col min="5383" max="5394" width="9.109375" style="303" customWidth="1"/>
    <col min="5395" max="5395" width="8" style="303" customWidth="1"/>
    <col min="5396" max="5401" width="0" style="303" hidden="1" customWidth="1"/>
    <col min="5402" max="5402" width="66.6640625" style="303" customWidth="1"/>
    <col min="5403" max="5403" width="9.109375" style="303" customWidth="1"/>
    <col min="5404" max="5404" width="20" style="303" customWidth="1"/>
    <col min="5405" max="5405" width="13.88671875" style="303" customWidth="1"/>
    <col min="5406" max="5407" width="9.109375" style="303" customWidth="1"/>
    <col min="5408" max="5408" width="13.6640625" style="303" customWidth="1"/>
    <col min="5409" max="5411" width="9.109375" style="303" customWidth="1"/>
    <col min="5412" max="5412" width="10.44140625" style="303" customWidth="1"/>
    <col min="5413" max="5417" width="9.109375" style="303" customWidth="1"/>
    <col min="5418" max="5632" width="9.109375" style="303"/>
    <col min="5633" max="5633" width="10.6640625" style="303" customWidth="1"/>
    <col min="5634" max="5634" width="13.44140625" style="303" customWidth="1"/>
    <col min="5635" max="5635" width="14.6640625" style="303" customWidth="1"/>
    <col min="5636" max="5636" width="20.6640625" style="303" customWidth="1"/>
    <col min="5637" max="5637" width="12.6640625" style="303" customWidth="1"/>
    <col min="5638" max="5638" width="34.109375" style="303" customWidth="1"/>
    <col min="5639" max="5650" width="9.109375" style="303" customWidth="1"/>
    <col min="5651" max="5651" width="8" style="303" customWidth="1"/>
    <col min="5652" max="5657" width="0" style="303" hidden="1" customWidth="1"/>
    <col min="5658" max="5658" width="66.6640625" style="303" customWidth="1"/>
    <col min="5659" max="5659" width="9.109375" style="303" customWidth="1"/>
    <col min="5660" max="5660" width="20" style="303" customWidth="1"/>
    <col min="5661" max="5661" width="13.88671875" style="303" customWidth="1"/>
    <col min="5662" max="5663" width="9.109375" style="303" customWidth="1"/>
    <col min="5664" max="5664" width="13.6640625" style="303" customWidth="1"/>
    <col min="5665" max="5667" width="9.109375" style="303" customWidth="1"/>
    <col min="5668" max="5668" width="10.44140625" style="303" customWidth="1"/>
    <col min="5669" max="5673" width="9.109375" style="303" customWidth="1"/>
    <col min="5674" max="5888" width="9.109375" style="303"/>
    <col min="5889" max="5889" width="10.6640625" style="303" customWidth="1"/>
    <col min="5890" max="5890" width="13.44140625" style="303" customWidth="1"/>
    <col min="5891" max="5891" width="14.6640625" style="303" customWidth="1"/>
    <col min="5892" max="5892" width="20.6640625" style="303" customWidth="1"/>
    <col min="5893" max="5893" width="12.6640625" style="303" customWidth="1"/>
    <col min="5894" max="5894" width="34.109375" style="303" customWidth="1"/>
    <col min="5895" max="5906" width="9.109375" style="303" customWidth="1"/>
    <col min="5907" max="5907" width="8" style="303" customWidth="1"/>
    <col min="5908" max="5913" width="0" style="303" hidden="1" customWidth="1"/>
    <col min="5914" max="5914" width="66.6640625" style="303" customWidth="1"/>
    <col min="5915" max="5915" width="9.109375" style="303" customWidth="1"/>
    <col min="5916" max="5916" width="20" style="303" customWidth="1"/>
    <col min="5917" max="5917" width="13.88671875" style="303" customWidth="1"/>
    <col min="5918" max="5919" width="9.109375" style="303" customWidth="1"/>
    <col min="5920" max="5920" width="13.6640625" style="303" customWidth="1"/>
    <col min="5921" max="5923" width="9.109375" style="303" customWidth="1"/>
    <col min="5924" max="5924" width="10.44140625" style="303" customWidth="1"/>
    <col min="5925" max="5929" width="9.109375" style="303" customWidth="1"/>
    <col min="5930" max="6144" width="9.109375" style="303"/>
    <col min="6145" max="6145" width="10.6640625" style="303" customWidth="1"/>
    <col min="6146" max="6146" width="13.44140625" style="303" customWidth="1"/>
    <col min="6147" max="6147" width="14.6640625" style="303" customWidth="1"/>
    <col min="6148" max="6148" width="20.6640625" style="303" customWidth="1"/>
    <col min="6149" max="6149" width="12.6640625" style="303" customWidth="1"/>
    <col min="6150" max="6150" width="34.109375" style="303" customWidth="1"/>
    <col min="6151" max="6162" width="9.109375" style="303" customWidth="1"/>
    <col min="6163" max="6163" width="8" style="303" customWidth="1"/>
    <col min="6164" max="6169" width="0" style="303" hidden="1" customWidth="1"/>
    <col min="6170" max="6170" width="66.6640625" style="303" customWidth="1"/>
    <col min="6171" max="6171" width="9.109375" style="303" customWidth="1"/>
    <col min="6172" max="6172" width="20" style="303" customWidth="1"/>
    <col min="6173" max="6173" width="13.88671875" style="303" customWidth="1"/>
    <col min="6174" max="6175" width="9.109375" style="303" customWidth="1"/>
    <col min="6176" max="6176" width="13.6640625" style="303" customWidth="1"/>
    <col min="6177" max="6179" width="9.109375" style="303" customWidth="1"/>
    <col min="6180" max="6180" width="10.44140625" style="303" customWidth="1"/>
    <col min="6181" max="6185" width="9.109375" style="303" customWidth="1"/>
    <col min="6186" max="6400" width="9.109375" style="303"/>
    <col min="6401" max="6401" width="10.6640625" style="303" customWidth="1"/>
    <col min="6402" max="6402" width="13.44140625" style="303" customWidth="1"/>
    <col min="6403" max="6403" width="14.6640625" style="303" customWidth="1"/>
    <col min="6404" max="6404" width="20.6640625" style="303" customWidth="1"/>
    <col min="6405" max="6405" width="12.6640625" style="303" customWidth="1"/>
    <col min="6406" max="6406" width="34.109375" style="303" customWidth="1"/>
    <col min="6407" max="6418" width="9.109375" style="303" customWidth="1"/>
    <col min="6419" max="6419" width="8" style="303" customWidth="1"/>
    <col min="6420" max="6425" width="0" style="303" hidden="1" customWidth="1"/>
    <col min="6426" max="6426" width="66.6640625" style="303" customWidth="1"/>
    <col min="6427" max="6427" width="9.109375" style="303" customWidth="1"/>
    <col min="6428" max="6428" width="20" style="303" customWidth="1"/>
    <col min="6429" max="6429" width="13.88671875" style="303" customWidth="1"/>
    <col min="6430" max="6431" width="9.109375" style="303" customWidth="1"/>
    <col min="6432" max="6432" width="13.6640625" style="303" customWidth="1"/>
    <col min="6433" max="6435" width="9.109375" style="303" customWidth="1"/>
    <col min="6436" max="6436" width="10.44140625" style="303" customWidth="1"/>
    <col min="6437" max="6441" width="9.109375" style="303" customWidth="1"/>
    <col min="6442" max="6656" width="9.109375" style="303"/>
    <col min="6657" max="6657" width="10.6640625" style="303" customWidth="1"/>
    <col min="6658" max="6658" width="13.44140625" style="303" customWidth="1"/>
    <col min="6659" max="6659" width="14.6640625" style="303" customWidth="1"/>
    <col min="6660" max="6660" width="20.6640625" style="303" customWidth="1"/>
    <col min="6661" max="6661" width="12.6640625" style="303" customWidth="1"/>
    <col min="6662" max="6662" width="34.109375" style="303" customWidth="1"/>
    <col min="6663" max="6674" width="9.109375" style="303" customWidth="1"/>
    <col min="6675" max="6675" width="8" style="303" customWidth="1"/>
    <col min="6676" max="6681" width="0" style="303" hidden="1" customWidth="1"/>
    <col min="6682" max="6682" width="66.6640625" style="303" customWidth="1"/>
    <col min="6683" max="6683" width="9.109375" style="303" customWidth="1"/>
    <col min="6684" max="6684" width="20" style="303" customWidth="1"/>
    <col min="6685" max="6685" width="13.88671875" style="303" customWidth="1"/>
    <col min="6686" max="6687" width="9.109375" style="303" customWidth="1"/>
    <col min="6688" max="6688" width="13.6640625" style="303" customWidth="1"/>
    <col min="6689" max="6691" width="9.109375" style="303" customWidth="1"/>
    <col min="6692" max="6692" width="10.44140625" style="303" customWidth="1"/>
    <col min="6693" max="6697" width="9.109375" style="303" customWidth="1"/>
    <col min="6698" max="6912" width="9.109375" style="303"/>
    <col min="6913" max="6913" width="10.6640625" style="303" customWidth="1"/>
    <col min="6914" max="6914" width="13.44140625" style="303" customWidth="1"/>
    <col min="6915" max="6915" width="14.6640625" style="303" customWidth="1"/>
    <col min="6916" max="6916" width="20.6640625" style="303" customWidth="1"/>
    <col min="6917" max="6917" width="12.6640625" style="303" customWidth="1"/>
    <col min="6918" max="6918" width="34.109375" style="303" customWidth="1"/>
    <col min="6919" max="6930" width="9.109375" style="303" customWidth="1"/>
    <col min="6931" max="6931" width="8" style="303" customWidth="1"/>
    <col min="6932" max="6937" width="0" style="303" hidden="1" customWidth="1"/>
    <col min="6938" max="6938" width="66.6640625" style="303" customWidth="1"/>
    <col min="6939" max="6939" width="9.109375" style="303" customWidth="1"/>
    <col min="6940" max="6940" width="20" style="303" customWidth="1"/>
    <col min="6941" max="6941" width="13.88671875" style="303" customWidth="1"/>
    <col min="6942" max="6943" width="9.109375" style="303" customWidth="1"/>
    <col min="6944" max="6944" width="13.6640625" style="303" customWidth="1"/>
    <col min="6945" max="6947" width="9.109375" style="303" customWidth="1"/>
    <col min="6948" max="6948" width="10.44140625" style="303" customWidth="1"/>
    <col min="6949" max="6953" width="9.109375" style="303" customWidth="1"/>
    <col min="6954" max="7168" width="9.109375" style="303"/>
    <col min="7169" max="7169" width="10.6640625" style="303" customWidth="1"/>
    <col min="7170" max="7170" width="13.44140625" style="303" customWidth="1"/>
    <col min="7171" max="7171" width="14.6640625" style="303" customWidth="1"/>
    <col min="7172" max="7172" width="20.6640625" style="303" customWidth="1"/>
    <col min="7173" max="7173" width="12.6640625" style="303" customWidth="1"/>
    <col min="7174" max="7174" width="34.109375" style="303" customWidth="1"/>
    <col min="7175" max="7186" width="9.109375" style="303" customWidth="1"/>
    <col min="7187" max="7187" width="8" style="303" customWidth="1"/>
    <col min="7188" max="7193" width="0" style="303" hidden="1" customWidth="1"/>
    <col min="7194" max="7194" width="66.6640625" style="303" customWidth="1"/>
    <col min="7195" max="7195" width="9.109375" style="303" customWidth="1"/>
    <col min="7196" max="7196" width="20" style="303" customWidth="1"/>
    <col min="7197" max="7197" width="13.88671875" style="303" customWidth="1"/>
    <col min="7198" max="7199" width="9.109375" style="303" customWidth="1"/>
    <col min="7200" max="7200" width="13.6640625" style="303" customWidth="1"/>
    <col min="7201" max="7203" width="9.109375" style="303" customWidth="1"/>
    <col min="7204" max="7204" width="10.44140625" style="303" customWidth="1"/>
    <col min="7205" max="7209" width="9.109375" style="303" customWidth="1"/>
    <col min="7210" max="7424" width="9.109375" style="303"/>
    <col min="7425" max="7425" width="10.6640625" style="303" customWidth="1"/>
    <col min="7426" max="7426" width="13.44140625" style="303" customWidth="1"/>
    <col min="7427" max="7427" width="14.6640625" style="303" customWidth="1"/>
    <col min="7428" max="7428" width="20.6640625" style="303" customWidth="1"/>
    <col min="7429" max="7429" width="12.6640625" style="303" customWidth="1"/>
    <col min="7430" max="7430" width="34.109375" style="303" customWidth="1"/>
    <col min="7431" max="7442" width="9.109375" style="303" customWidth="1"/>
    <col min="7443" max="7443" width="8" style="303" customWidth="1"/>
    <col min="7444" max="7449" width="0" style="303" hidden="1" customWidth="1"/>
    <col min="7450" max="7450" width="66.6640625" style="303" customWidth="1"/>
    <col min="7451" max="7451" width="9.109375" style="303" customWidth="1"/>
    <col min="7452" max="7452" width="20" style="303" customWidth="1"/>
    <col min="7453" max="7453" width="13.88671875" style="303" customWidth="1"/>
    <col min="7454" max="7455" width="9.109375" style="303" customWidth="1"/>
    <col min="7456" max="7456" width="13.6640625" style="303" customWidth="1"/>
    <col min="7457" max="7459" width="9.109375" style="303" customWidth="1"/>
    <col min="7460" max="7460" width="10.44140625" style="303" customWidth="1"/>
    <col min="7461" max="7465" width="9.109375" style="303" customWidth="1"/>
    <col min="7466" max="7680" width="9.109375" style="303"/>
    <col min="7681" max="7681" width="10.6640625" style="303" customWidth="1"/>
    <col min="7682" max="7682" width="13.44140625" style="303" customWidth="1"/>
    <col min="7683" max="7683" width="14.6640625" style="303" customWidth="1"/>
    <col min="7684" max="7684" width="20.6640625" style="303" customWidth="1"/>
    <col min="7685" max="7685" width="12.6640625" style="303" customWidth="1"/>
    <col min="7686" max="7686" width="34.109375" style="303" customWidth="1"/>
    <col min="7687" max="7698" width="9.109375" style="303" customWidth="1"/>
    <col min="7699" max="7699" width="8" style="303" customWidth="1"/>
    <col min="7700" max="7705" width="0" style="303" hidden="1" customWidth="1"/>
    <col min="7706" max="7706" width="66.6640625" style="303" customWidth="1"/>
    <col min="7707" max="7707" width="9.109375" style="303" customWidth="1"/>
    <col min="7708" max="7708" width="20" style="303" customWidth="1"/>
    <col min="7709" max="7709" width="13.88671875" style="303" customWidth="1"/>
    <col min="7710" max="7711" width="9.109375" style="303" customWidth="1"/>
    <col min="7712" max="7712" width="13.6640625" style="303" customWidth="1"/>
    <col min="7713" max="7715" width="9.109375" style="303" customWidth="1"/>
    <col min="7716" max="7716" width="10.44140625" style="303" customWidth="1"/>
    <col min="7717" max="7721" width="9.109375" style="303" customWidth="1"/>
    <col min="7722" max="7936" width="9.109375" style="303"/>
    <col min="7937" max="7937" width="10.6640625" style="303" customWidth="1"/>
    <col min="7938" max="7938" width="13.44140625" style="303" customWidth="1"/>
    <col min="7939" max="7939" width="14.6640625" style="303" customWidth="1"/>
    <col min="7940" max="7940" width="20.6640625" style="303" customWidth="1"/>
    <col min="7941" max="7941" width="12.6640625" style="303" customWidth="1"/>
    <col min="7942" max="7942" width="34.109375" style="303" customWidth="1"/>
    <col min="7943" max="7954" width="9.109375" style="303" customWidth="1"/>
    <col min="7955" max="7955" width="8" style="303" customWidth="1"/>
    <col min="7956" max="7961" width="0" style="303" hidden="1" customWidth="1"/>
    <col min="7962" max="7962" width="66.6640625" style="303" customWidth="1"/>
    <col min="7963" max="7963" width="9.109375" style="303" customWidth="1"/>
    <col min="7964" max="7964" width="20" style="303" customWidth="1"/>
    <col min="7965" max="7965" width="13.88671875" style="303" customWidth="1"/>
    <col min="7966" max="7967" width="9.109375" style="303" customWidth="1"/>
    <col min="7968" max="7968" width="13.6640625" style="303" customWidth="1"/>
    <col min="7969" max="7971" width="9.109375" style="303" customWidth="1"/>
    <col min="7972" max="7972" width="10.44140625" style="303" customWidth="1"/>
    <col min="7973" max="7977" width="9.109375" style="303" customWidth="1"/>
    <col min="7978" max="8192" width="9.109375" style="303"/>
    <col min="8193" max="8193" width="10.6640625" style="303" customWidth="1"/>
    <col min="8194" max="8194" width="13.44140625" style="303" customWidth="1"/>
    <col min="8195" max="8195" width="14.6640625" style="303" customWidth="1"/>
    <col min="8196" max="8196" width="20.6640625" style="303" customWidth="1"/>
    <col min="8197" max="8197" width="12.6640625" style="303" customWidth="1"/>
    <col min="8198" max="8198" width="34.109375" style="303" customWidth="1"/>
    <col min="8199" max="8210" width="9.109375" style="303" customWidth="1"/>
    <col min="8211" max="8211" width="8" style="303" customWidth="1"/>
    <col min="8212" max="8217" width="0" style="303" hidden="1" customWidth="1"/>
    <col min="8218" max="8218" width="66.6640625" style="303" customWidth="1"/>
    <col min="8219" max="8219" width="9.109375" style="303" customWidth="1"/>
    <col min="8220" max="8220" width="20" style="303" customWidth="1"/>
    <col min="8221" max="8221" width="13.88671875" style="303" customWidth="1"/>
    <col min="8222" max="8223" width="9.109375" style="303" customWidth="1"/>
    <col min="8224" max="8224" width="13.6640625" style="303" customWidth="1"/>
    <col min="8225" max="8227" width="9.109375" style="303" customWidth="1"/>
    <col min="8228" max="8228" width="10.44140625" style="303" customWidth="1"/>
    <col min="8229" max="8233" width="9.109375" style="303" customWidth="1"/>
    <col min="8234" max="8448" width="9.109375" style="303"/>
    <col min="8449" max="8449" width="10.6640625" style="303" customWidth="1"/>
    <col min="8450" max="8450" width="13.44140625" style="303" customWidth="1"/>
    <col min="8451" max="8451" width="14.6640625" style="303" customWidth="1"/>
    <col min="8452" max="8452" width="20.6640625" style="303" customWidth="1"/>
    <col min="8453" max="8453" width="12.6640625" style="303" customWidth="1"/>
    <col min="8454" max="8454" width="34.109375" style="303" customWidth="1"/>
    <col min="8455" max="8466" width="9.109375" style="303" customWidth="1"/>
    <col min="8467" max="8467" width="8" style="303" customWidth="1"/>
    <col min="8468" max="8473" width="0" style="303" hidden="1" customWidth="1"/>
    <col min="8474" max="8474" width="66.6640625" style="303" customWidth="1"/>
    <col min="8475" max="8475" width="9.109375" style="303" customWidth="1"/>
    <col min="8476" max="8476" width="20" style="303" customWidth="1"/>
    <col min="8477" max="8477" width="13.88671875" style="303" customWidth="1"/>
    <col min="8478" max="8479" width="9.109375" style="303" customWidth="1"/>
    <col min="8480" max="8480" width="13.6640625" style="303" customWidth="1"/>
    <col min="8481" max="8483" width="9.109375" style="303" customWidth="1"/>
    <col min="8484" max="8484" width="10.44140625" style="303" customWidth="1"/>
    <col min="8485" max="8489" width="9.109375" style="303" customWidth="1"/>
    <col min="8490" max="8704" width="9.109375" style="303"/>
    <col min="8705" max="8705" width="10.6640625" style="303" customWidth="1"/>
    <col min="8706" max="8706" width="13.44140625" style="303" customWidth="1"/>
    <col min="8707" max="8707" width="14.6640625" style="303" customWidth="1"/>
    <col min="8708" max="8708" width="20.6640625" style="303" customWidth="1"/>
    <col min="8709" max="8709" width="12.6640625" style="303" customWidth="1"/>
    <col min="8710" max="8710" width="34.109375" style="303" customWidth="1"/>
    <col min="8711" max="8722" width="9.109375" style="303" customWidth="1"/>
    <col min="8723" max="8723" width="8" style="303" customWidth="1"/>
    <col min="8724" max="8729" width="0" style="303" hidden="1" customWidth="1"/>
    <col min="8730" max="8730" width="66.6640625" style="303" customWidth="1"/>
    <col min="8731" max="8731" width="9.109375" style="303" customWidth="1"/>
    <col min="8732" max="8732" width="20" style="303" customWidth="1"/>
    <col min="8733" max="8733" width="13.88671875" style="303" customWidth="1"/>
    <col min="8734" max="8735" width="9.109375" style="303" customWidth="1"/>
    <col min="8736" max="8736" width="13.6640625" style="303" customWidth="1"/>
    <col min="8737" max="8739" width="9.109375" style="303" customWidth="1"/>
    <col min="8740" max="8740" width="10.44140625" style="303" customWidth="1"/>
    <col min="8741" max="8745" width="9.109375" style="303" customWidth="1"/>
    <col min="8746" max="8960" width="9.109375" style="303"/>
    <col min="8961" max="8961" width="10.6640625" style="303" customWidth="1"/>
    <col min="8962" max="8962" width="13.44140625" style="303" customWidth="1"/>
    <col min="8963" max="8963" width="14.6640625" style="303" customWidth="1"/>
    <col min="8964" max="8964" width="20.6640625" style="303" customWidth="1"/>
    <col min="8965" max="8965" width="12.6640625" style="303" customWidth="1"/>
    <col min="8966" max="8966" width="34.109375" style="303" customWidth="1"/>
    <col min="8967" max="8978" width="9.109375" style="303" customWidth="1"/>
    <col min="8979" max="8979" width="8" style="303" customWidth="1"/>
    <col min="8980" max="8985" width="0" style="303" hidden="1" customWidth="1"/>
    <col min="8986" max="8986" width="66.6640625" style="303" customWidth="1"/>
    <col min="8987" max="8987" width="9.109375" style="303" customWidth="1"/>
    <col min="8988" max="8988" width="20" style="303" customWidth="1"/>
    <col min="8989" max="8989" width="13.88671875" style="303" customWidth="1"/>
    <col min="8990" max="8991" width="9.109375" style="303" customWidth="1"/>
    <col min="8992" max="8992" width="13.6640625" style="303" customWidth="1"/>
    <col min="8993" max="8995" width="9.109375" style="303" customWidth="1"/>
    <col min="8996" max="8996" width="10.44140625" style="303" customWidth="1"/>
    <col min="8997" max="9001" width="9.109375" style="303" customWidth="1"/>
    <col min="9002" max="9216" width="9.109375" style="303"/>
    <col min="9217" max="9217" width="10.6640625" style="303" customWidth="1"/>
    <col min="9218" max="9218" width="13.44140625" style="303" customWidth="1"/>
    <col min="9219" max="9219" width="14.6640625" style="303" customWidth="1"/>
    <col min="9220" max="9220" width="20.6640625" style="303" customWidth="1"/>
    <col min="9221" max="9221" width="12.6640625" style="303" customWidth="1"/>
    <col min="9222" max="9222" width="34.109375" style="303" customWidth="1"/>
    <col min="9223" max="9234" width="9.109375" style="303" customWidth="1"/>
    <col min="9235" max="9235" width="8" style="303" customWidth="1"/>
    <col min="9236" max="9241" width="0" style="303" hidden="1" customWidth="1"/>
    <col min="9242" max="9242" width="66.6640625" style="303" customWidth="1"/>
    <col min="9243" max="9243" width="9.109375" style="303" customWidth="1"/>
    <col min="9244" max="9244" width="20" style="303" customWidth="1"/>
    <col min="9245" max="9245" width="13.88671875" style="303" customWidth="1"/>
    <col min="9246" max="9247" width="9.109375" style="303" customWidth="1"/>
    <col min="9248" max="9248" width="13.6640625" style="303" customWidth="1"/>
    <col min="9249" max="9251" width="9.109375" style="303" customWidth="1"/>
    <col min="9252" max="9252" width="10.44140625" style="303" customWidth="1"/>
    <col min="9253" max="9257" width="9.109375" style="303" customWidth="1"/>
    <col min="9258" max="9472" width="9.109375" style="303"/>
    <col min="9473" max="9473" width="10.6640625" style="303" customWidth="1"/>
    <col min="9474" max="9474" width="13.44140625" style="303" customWidth="1"/>
    <col min="9475" max="9475" width="14.6640625" style="303" customWidth="1"/>
    <col min="9476" max="9476" width="20.6640625" style="303" customWidth="1"/>
    <col min="9477" max="9477" width="12.6640625" style="303" customWidth="1"/>
    <col min="9478" max="9478" width="34.109375" style="303" customWidth="1"/>
    <col min="9479" max="9490" width="9.109375" style="303" customWidth="1"/>
    <col min="9491" max="9491" width="8" style="303" customWidth="1"/>
    <col min="9492" max="9497" width="0" style="303" hidden="1" customWidth="1"/>
    <col min="9498" max="9498" width="66.6640625" style="303" customWidth="1"/>
    <col min="9499" max="9499" width="9.109375" style="303" customWidth="1"/>
    <col min="9500" max="9500" width="20" style="303" customWidth="1"/>
    <col min="9501" max="9501" width="13.88671875" style="303" customWidth="1"/>
    <col min="9502" max="9503" width="9.109375" style="303" customWidth="1"/>
    <col min="9504" max="9504" width="13.6640625" style="303" customWidth="1"/>
    <col min="9505" max="9507" width="9.109375" style="303" customWidth="1"/>
    <col min="9508" max="9508" width="10.44140625" style="303" customWidth="1"/>
    <col min="9509" max="9513" width="9.109375" style="303" customWidth="1"/>
    <col min="9514" max="9728" width="9.109375" style="303"/>
    <col min="9729" max="9729" width="10.6640625" style="303" customWidth="1"/>
    <col min="9730" max="9730" width="13.44140625" style="303" customWidth="1"/>
    <col min="9731" max="9731" width="14.6640625" style="303" customWidth="1"/>
    <col min="9732" max="9732" width="20.6640625" style="303" customWidth="1"/>
    <col min="9733" max="9733" width="12.6640625" style="303" customWidth="1"/>
    <col min="9734" max="9734" width="34.109375" style="303" customWidth="1"/>
    <col min="9735" max="9746" width="9.109375" style="303" customWidth="1"/>
    <col min="9747" max="9747" width="8" style="303" customWidth="1"/>
    <col min="9748" max="9753" width="0" style="303" hidden="1" customWidth="1"/>
    <col min="9754" max="9754" width="66.6640625" style="303" customWidth="1"/>
    <col min="9755" max="9755" width="9.109375" style="303" customWidth="1"/>
    <col min="9756" max="9756" width="20" style="303" customWidth="1"/>
    <col min="9757" max="9757" width="13.88671875" style="303" customWidth="1"/>
    <col min="9758" max="9759" width="9.109375" style="303" customWidth="1"/>
    <col min="9760" max="9760" width="13.6640625" style="303" customWidth="1"/>
    <col min="9761" max="9763" width="9.109375" style="303" customWidth="1"/>
    <col min="9764" max="9764" width="10.44140625" style="303" customWidth="1"/>
    <col min="9765" max="9769" width="9.109375" style="303" customWidth="1"/>
    <col min="9770" max="9984" width="9.109375" style="303"/>
    <col min="9985" max="9985" width="10.6640625" style="303" customWidth="1"/>
    <col min="9986" max="9986" width="13.44140625" style="303" customWidth="1"/>
    <col min="9987" max="9987" width="14.6640625" style="303" customWidth="1"/>
    <col min="9988" max="9988" width="20.6640625" style="303" customWidth="1"/>
    <col min="9989" max="9989" width="12.6640625" style="303" customWidth="1"/>
    <col min="9990" max="9990" width="34.109375" style="303" customWidth="1"/>
    <col min="9991" max="10002" width="9.109375" style="303" customWidth="1"/>
    <col min="10003" max="10003" width="8" style="303" customWidth="1"/>
    <col min="10004" max="10009" width="0" style="303" hidden="1" customWidth="1"/>
    <col min="10010" max="10010" width="66.6640625" style="303" customWidth="1"/>
    <col min="10011" max="10011" width="9.109375" style="303" customWidth="1"/>
    <col min="10012" max="10012" width="20" style="303" customWidth="1"/>
    <col min="10013" max="10013" width="13.88671875" style="303" customWidth="1"/>
    <col min="10014" max="10015" width="9.109375" style="303" customWidth="1"/>
    <col min="10016" max="10016" width="13.6640625" style="303" customWidth="1"/>
    <col min="10017" max="10019" width="9.109375" style="303" customWidth="1"/>
    <col min="10020" max="10020" width="10.44140625" style="303" customWidth="1"/>
    <col min="10021" max="10025" width="9.109375" style="303" customWidth="1"/>
    <col min="10026" max="10240" width="9.109375" style="303"/>
    <col min="10241" max="10241" width="10.6640625" style="303" customWidth="1"/>
    <col min="10242" max="10242" width="13.44140625" style="303" customWidth="1"/>
    <col min="10243" max="10243" width="14.6640625" style="303" customWidth="1"/>
    <col min="10244" max="10244" width="20.6640625" style="303" customWidth="1"/>
    <col min="10245" max="10245" width="12.6640625" style="303" customWidth="1"/>
    <col min="10246" max="10246" width="34.109375" style="303" customWidth="1"/>
    <col min="10247" max="10258" width="9.109375" style="303" customWidth="1"/>
    <col min="10259" max="10259" width="8" style="303" customWidth="1"/>
    <col min="10260" max="10265" width="0" style="303" hidden="1" customWidth="1"/>
    <col min="10266" max="10266" width="66.6640625" style="303" customWidth="1"/>
    <col min="10267" max="10267" width="9.109375" style="303" customWidth="1"/>
    <col min="10268" max="10268" width="20" style="303" customWidth="1"/>
    <col min="10269" max="10269" width="13.88671875" style="303" customWidth="1"/>
    <col min="10270" max="10271" width="9.109375" style="303" customWidth="1"/>
    <col min="10272" max="10272" width="13.6640625" style="303" customWidth="1"/>
    <col min="10273" max="10275" width="9.109375" style="303" customWidth="1"/>
    <col min="10276" max="10276" width="10.44140625" style="303" customWidth="1"/>
    <col min="10277" max="10281" width="9.109375" style="303" customWidth="1"/>
    <col min="10282" max="10496" width="9.109375" style="303"/>
    <col min="10497" max="10497" width="10.6640625" style="303" customWidth="1"/>
    <col min="10498" max="10498" width="13.44140625" style="303" customWidth="1"/>
    <col min="10499" max="10499" width="14.6640625" style="303" customWidth="1"/>
    <col min="10500" max="10500" width="20.6640625" style="303" customWidth="1"/>
    <col min="10501" max="10501" width="12.6640625" style="303" customWidth="1"/>
    <col min="10502" max="10502" width="34.109375" style="303" customWidth="1"/>
    <col min="10503" max="10514" width="9.109375" style="303" customWidth="1"/>
    <col min="10515" max="10515" width="8" style="303" customWidth="1"/>
    <col min="10516" max="10521" width="0" style="303" hidden="1" customWidth="1"/>
    <col min="10522" max="10522" width="66.6640625" style="303" customWidth="1"/>
    <col min="10523" max="10523" width="9.109375" style="303" customWidth="1"/>
    <col min="10524" max="10524" width="20" style="303" customWidth="1"/>
    <col min="10525" max="10525" width="13.88671875" style="303" customWidth="1"/>
    <col min="10526" max="10527" width="9.109375" style="303" customWidth="1"/>
    <col min="10528" max="10528" width="13.6640625" style="303" customWidth="1"/>
    <col min="10529" max="10531" width="9.109375" style="303" customWidth="1"/>
    <col min="10532" max="10532" width="10.44140625" style="303" customWidth="1"/>
    <col min="10533" max="10537" width="9.109375" style="303" customWidth="1"/>
    <col min="10538" max="10752" width="9.109375" style="303"/>
    <col min="10753" max="10753" width="10.6640625" style="303" customWidth="1"/>
    <col min="10754" max="10754" width="13.44140625" style="303" customWidth="1"/>
    <col min="10755" max="10755" width="14.6640625" style="303" customWidth="1"/>
    <col min="10756" max="10756" width="20.6640625" style="303" customWidth="1"/>
    <col min="10757" max="10757" width="12.6640625" style="303" customWidth="1"/>
    <col min="10758" max="10758" width="34.109375" style="303" customWidth="1"/>
    <col min="10759" max="10770" width="9.109375" style="303" customWidth="1"/>
    <col min="10771" max="10771" width="8" style="303" customWidth="1"/>
    <col min="10772" max="10777" width="0" style="303" hidden="1" customWidth="1"/>
    <col min="10778" max="10778" width="66.6640625" style="303" customWidth="1"/>
    <col min="10779" max="10779" width="9.109375" style="303" customWidth="1"/>
    <col min="10780" max="10780" width="20" style="303" customWidth="1"/>
    <col min="10781" max="10781" width="13.88671875" style="303" customWidth="1"/>
    <col min="10782" max="10783" width="9.109375" style="303" customWidth="1"/>
    <col min="10784" max="10784" width="13.6640625" style="303" customWidth="1"/>
    <col min="10785" max="10787" width="9.109375" style="303" customWidth="1"/>
    <col min="10788" max="10788" width="10.44140625" style="303" customWidth="1"/>
    <col min="10789" max="10793" width="9.109375" style="303" customWidth="1"/>
    <col min="10794" max="11008" width="9.109375" style="303"/>
    <col min="11009" max="11009" width="10.6640625" style="303" customWidth="1"/>
    <col min="11010" max="11010" width="13.44140625" style="303" customWidth="1"/>
    <col min="11011" max="11011" width="14.6640625" style="303" customWidth="1"/>
    <col min="11012" max="11012" width="20.6640625" style="303" customWidth="1"/>
    <col min="11013" max="11013" width="12.6640625" style="303" customWidth="1"/>
    <col min="11014" max="11014" width="34.109375" style="303" customWidth="1"/>
    <col min="11015" max="11026" width="9.109375" style="303" customWidth="1"/>
    <col min="11027" max="11027" width="8" style="303" customWidth="1"/>
    <col min="11028" max="11033" width="0" style="303" hidden="1" customWidth="1"/>
    <col min="11034" max="11034" width="66.6640625" style="303" customWidth="1"/>
    <col min="11035" max="11035" width="9.109375" style="303" customWidth="1"/>
    <col min="11036" max="11036" width="20" style="303" customWidth="1"/>
    <col min="11037" max="11037" width="13.88671875" style="303" customWidth="1"/>
    <col min="11038" max="11039" width="9.109375" style="303" customWidth="1"/>
    <col min="11040" max="11040" width="13.6640625" style="303" customWidth="1"/>
    <col min="11041" max="11043" width="9.109375" style="303" customWidth="1"/>
    <col min="11044" max="11044" width="10.44140625" style="303" customWidth="1"/>
    <col min="11045" max="11049" width="9.109375" style="303" customWidth="1"/>
    <col min="11050" max="11264" width="9.109375" style="303"/>
    <col min="11265" max="11265" width="10.6640625" style="303" customWidth="1"/>
    <col min="11266" max="11266" width="13.44140625" style="303" customWidth="1"/>
    <col min="11267" max="11267" width="14.6640625" style="303" customWidth="1"/>
    <col min="11268" max="11268" width="20.6640625" style="303" customWidth="1"/>
    <col min="11269" max="11269" width="12.6640625" style="303" customWidth="1"/>
    <col min="11270" max="11270" width="34.109375" style="303" customWidth="1"/>
    <col min="11271" max="11282" width="9.109375" style="303" customWidth="1"/>
    <col min="11283" max="11283" width="8" style="303" customWidth="1"/>
    <col min="11284" max="11289" width="0" style="303" hidden="1" customWidth="1"/>
    <col min="11290" max="11290" width="66.6640625" style="303" customWidth="1"/>
    <col min="11291" max="11291" width="9.109375" style="303" customWidth="1"/>
    <col min="11292" max="11292" width="20" style="303" customWidth="1"/>
    <col min="11293" max="11293" width="13.88671875" style="303" customWidth="1"/>
    <col min="11294" max="11295" width="9.109375" style="303" customWidth="1"/>
    <col min="11296" max="11296" width="13.6640625" style="303" customWidth="1"/>
    <col min="11297" max="11299" width="9.109375" style="303" customWidth="1"/>
    <col min="11300" max="11300" width="10.44140625" style="303" customWidth="1"/>
    <col min="11301" max="11305" width="9.109375" style="303" customWidth="1"/>
    <col min="11306" max="11520" width="9.109375" style="303"/>
    <col min="11521" max="11521" width="10.6640625" style="303" customWidth="1"/>
    <col min="11522" max="11522" width="13.44140625" style="303" customWidth="1"/>
    <col min="11523" max="11523" width="14.6640625" style="303" customWidth="1"/>
    <col min="11524" max="11524" width="20.6640625" style="303" customWidth="1"/>
    <col min="11525" max="11525" width="12.6640625" style="303" customWidth="1"/>
    <col min="11526" max="11526" width="34.109375" style="303" customWidth="1"/>
    <col min="11527" max="11538" width="9.109375" style="303" customWidth="1"/>
    <col min="11539" max="11539" width="8" style="303" customWidth="1"/>
    <col min="11540" max="11545" width="0" style="303" hidden="1" customWidth="1"/>
    <col min="11546" max="11546" width="66.6640625" style="303" customWidth="1"/>
    <col min="11547" max="11547" width="9.109375" style="303" customWidth="1"/>
    <col min="11548" max="11548" width="20" style="303" customWidth="1"/>
    <col min="11549" max="11549" width="13.88671875" style="303" customWidth="1"/>
    <col min="11550" max="11551" width="9.109375" style="303" customWidth="1"/>
    <col min="11552" max="11552" width="13.6640625" style="303" customWidth="1"/>
    <col min="11553" max="11555" width="9.109375" style="303" customWidth="1"/>
    <col min="11556" max="11556" width="10.44140625" style="303" customWidth="1"/>
    <col min="11557" max="11561" width="9.109375" style="303" customWidth="1"/>
    <col min="11562" max="11776" width="9.109375" style="303"/>
    <col min="11777" max="11777" width="10.6640625" style="303" customWidth="1"/>
    <col min="11778" max="11778" width="13.44140625" style="303" customWidth="1"/>
    <col min="11779" max="11779" width="14.6640625" style="303" customWidth="1"/>
    <col min="11780" max="11780" width="20.6640625" style="303" customWidth="1"/>
    <col min="11781" max="11781" width="12.6640625" style="303" customWidth="1"/>
    <col min="11782" max="11782" width="34.109375" style="303" customWidth="1"/>
    <col min="11783" max="11794" width="9.109375" style="303" customWidth="1"/>
    <col min="11795" max="11795" width="8" style="303" customWidth="1"/>
    <col min="11796" max="11801" width="0" style="303" hidden="1" customWidth="1"/>
    <col min="11802" max="11802" width="66.6640625" style="303" customWidth="1"/>
    <col min="11803" max="11803" width="9.109375" style="303" customWidth="1"/>
    <col min="11804" max="11804" width="20" style="303" customWidth="1"/>
    <col min="11805" max="11805" width="13.88671875" style="303" customWidth="1"/>
    <col min="11806" max="11807" width="9.109375" style="303" customWidth="1"/>
    <col min="11808" max="11808" width="13.6640625" style="303" customWidth="1"/>
    <col min="11809" max="11811" width="9.109375" style="303" customWidth="1"/>
    <col min="11812" max="11812" width="10.44140625" style="303" customWidth="1"/>
    <col min="11813" max="11817" width="9.109375" style="303" customWidth="1"/>
    <col min="11818" max="12032" width="9.109375" style="303"/>
    <col min="12033" max="12033" width="10.6640625" style="303" customWidth="1"/>
    <col min="12034" max="12034" width="13.44140625" style="303" customWidth="1"/>
    <col min="12035" max="12035" width="14.6640625" style="303" customWidth="1"/>
    <col min="12036" max="12036" width="20.6640625" style="303" customWidth="1"/>
    <col min="12037" max="12037" width="12.6640625" style="303" customWidth="1"/>
    <col min="12038" max="12038" width="34.109375" style="303" customWidth="1"/>
    <col min="12039" max="12050" width="9.109375" style="303" customWidth="1"/>
    <col min="12051" max="12051" width="8" style="303" customWidth="1"/>
    <col min="12052" max="12057" width="0" style="303" hidden="1" customWidth="1"/>
    <col min="12058" max="12058" width="66.6640625" style="303" customWidth="1"/>
    <col min="12059" max="12059" width="9.109375" style="303" customWidth="1"/>
    <col min="12060" max="12060" width="20" style="303" customWidth="1"/>
    <col min="12061" max="12061" width="13.88671875" style="303" customWidth="1"/>
    <col min="12062" max="12063" width="9.109375" style="303" customWidth="1"/>
    <col min="12064" max="12064" width="13.6640625" style="303" customWidth="1"/>
    <col min="12065" max="12067" width="9.109375" style="303" customWidth="1"/>
    <col min="12068" max="12068" width="10.44140625" style="303" customWidth="1"/>
    <col min="12069" max="12073" width="9.109375" style="303" customWidth="1"/>
    <col min="12074" max="12288" width="9.109375" style="303"/>
    <col min="12289" max="12289" width="10.6640625" style="303" customWidth="1"/>
    <col min="12290" max="12290" width="13.44140625" style="303" customWidth="1"/>
    <col min="12291" max="12291" width="14.6640625" style="303" customWidth="1"/>
    <col min="12292" max="12292" width="20.6640625" style="303" customWidth="1"/>
    <col min="12293" max="12293" width="12.6640625" style="303" customWidth="1"/>
    <col min="12294" max="12294" width="34.109375" style="303" customWidth="1"/>
    <col min="12295" max="12306" width="9.109375" style="303" customWidth="1"/>
    <col min="12307" max="12307" width="8" style="303" customWidth="1"/>
    <col min="12308" max="12313" width="0" style="303" hidden="1" customWidth="1"/>
    <col min="12314" max="12314" width="66.6640625" style="303" customWidth="1"/>
    <col min="12315" max="12315" width="9.109375" style="303" customWidth="1"/>
    <col min="12316" max="12316" width="20" style="303" customWidth="1"/>
    <col min="12317" max="12317" width="13.88671875" style="303" customWidth="1"/>
    <col min="12318" max="12319" width="9.109375" style="303" customWidth="1"/>
    <col min="12320" max="12320" width="13.6640625" style="303" customWidth="1"/>
    <col min="12321" max="12323" width="9.109375" style="303" customWidth="1"/>
    <col min="12324" max="12324" width="10.44140625" style="303" customWidth="1"/>
    <col min="12325" max="12329" width="9.109375" style="303" customWidth="1"/>
    <col min="12330" max="12544" width="9.109375" style="303"/>
    <col min="12545" max="12545" width="10.6640625" style="303" customWidth="1"/>
    <col min="12546" max="12546" width="13.44140625" style="303" customWidth="1"/>
    <col min="12547" max="12547" width="14.6640625" style="303" customWidth="1"/>
    <col min="12548" max="12548" width="20.6640625" style="303" customWidth="1"/>
    <col min="12549" max="12549" width="12.6640625" style="303" customWidth="1"/>
    <col min="12550" max="12550" width="34.109375" style="303" customWidth="1"/>
    <col min="12551" max="12562" width="9.109375" style="303" customWidth="1"/>
    <col min="12563" max="12563" width="8" style="303" customWidth="1"/>
    <col min="12564" max="12569" width="0" style="303" hidden="1" customWidth="1"/>
    <col min="12570" max="12570" width="66.6640625" style="303" customWidth="1"/>
    <col min="12571" max="12571" width="9.109375" style="303" customWidth="1"/>
    <col min="12572" max="12572" width="20" style="303" customWidth="1"/>
    <col min="12573" max="12573" width="13.88671875" style="303" customWidth="1"/>
    <col min="12574" max="12575" width="9.109375" style="303" customWidth="1"/>
    <col min="12576" max="12576" width="13.6640625" style="303" customWidth="1"/>
    <col min="12577" max="12579" width="9.109375" style="303" customWidth="1"/>
    <col min="12580" max="12580" width="10.44140625" style="303" customWidth="1"/>
    <col min="12581" max="12585" width="9.109375" style="303" customWidth="1"/>
    <col min="12586" max="12800" width="9.109375" style="303"/>
    <col min="12801" max="12801" width="10.6640625" style="303" customWidth="1"/>
    <col min="12802" max="12802" width="13.44140625" style="303" customWidth="1"/>
    <col min="12803" max="12803" width="14.6640625" style="303" customWidth="1"/>
    <col min="12804" max="12804" width="20.6640625" style="303" customWidth="1"/>
    <col min="12805" max="12805" width="12.6640625" style="303" customWidth="1"/>
    <col min="12806" max="12806" width="34.109375" style="303" customWidth="1"/>
    <col min="12807" max="12818" width="9.109375" style="303" customWidth="1"/>
    <col min="12819" max="12819" width="8" style="303" customWidth="1"/>
    <col min="12820" max="12825" width="0" style="303" hidden="1" customWidth="1"/>
    <col min="12826" max="12826" width="66.6640625" style="303" customWidth="1"/>
    <col min="12827" max="12827" width="9.109375" style="303" customWidth="1"/>
    <col min="12828" max="12828" width="20" style="303" customWidth="1"/>
    <col min="12829" max="12829" width="13.88671875" style="303" customWidth="1"/>
    <col min="12830" max="12831" width="9.109375" style="303" customWidth="1"/>
    <col min="12832" max="12832" width="13.6640625" style="303" customWidth="1"/>
    <col min="12833" max="12835" width="9.109375" style="303" customWidth="1"/>
    <col min="12836" max="12836" width="10.44140625" style="303" customWidth="1"/>
    <col min="12837" max="12841" width="9.109375" style="303" customWidth="1"/>
    <col min="12842" max="13056" width="9.109375" style="303"/>
    <col min="13057" max="13057" width="10.6640625" style="303" customWidth="1"/>
    <col min="13058" max="13058" width="13.44140625" style="303" customWidth="1"/>
    <col min="13059" max="13059" width="14.6640625" style="303" customWidth="1"/>
    <col min="13060" max="13060" width="20.6640625" style="303" customWidth="1"/>
    <col min="13061" max="13061" width="12.6640625" style="303" customWidth="1"/>
    <col min="13062" max="13062" width="34.109375" style="303" customWidth="1"/>
    <col min="13063" max="13074" width="9.109375" style="303" customWidth="1"/>
    <col min="13075" max="13075" width="8" style="303" customWidth="1"/>
    <col min="13076" max="13081" width="0" style="303" hidden="1" customWidth="1"/>
    <col min="13082" max="13082" width="66.6640625" style="303" customWidth="1"/>
    <col min="13083" max="13083" width="9.109375" style="303" customWidth="1"/>
    <col min="13084" max="13084" width="20" style="303" customWidth="1"/>
    <col min="13085" max="13085" width="13.88671875" style="303" customWidth="1"/>
    <col min="13086" max="13087" width="9.109375" style="303" customWidth="1"/>
    <col min="13088" max="13088" width="13.6640625" style="303" customWidth="1"/>
    <col min="13089" max="13091" width="9.109375" style="303" customWidth="1"/>
    <col min="13092" max="13092" width="10.44140625" style="303" customWidth="1"/>
    <col min="13093" max="13097" width="9.109375" style="303" customWidth="1"/>
    <col min="13098" max="13312" width="9.109375" style="303"/>
    <col min="13313" max="13313" width="10.6640625" style="303" customWidth="1"/>
    <col min="13314" max="13314" width="13.44140625" style="303" customWidth="1"/>
    <col min="13315" max="13315" width="14.6640625" style="303" customWidth="1"/>
    <col min="13316" max="13316" width="20.6640625" style="303" customWidth="1"/>
    <col min="13317" max="13317" width="12.6640625" style="303" customWidth="1"/>
    <col min="13318" max="13318" width="34.109375" style="303" customWidth="1"/>
    <col min="13319" max="13330" width="9.109375" style="303" customWidth="1"/>
    <col min="13331" max="13331" width="8" style="303" customWidth="1"/>
    <col min="13332" max="13337" width="0" style="303" hidden="1" customWidth="1"/>
    <col min="13338" max="13338" width="66.6640625" style="303" customWidth="1"/>
    <col min="13339" max="13339" width="9.109375" style="303" customWidth="1"/>
    <col min="13340" max="13340" width="20" style="303" customWidth="1"/>
    <col min="13341" max="13341" width="13.88671875" style="303" customWidth="1"/>
    <col min="13342" max="13343" width="9.109375" style="303" customWidth="1"/>
    <col min="13344" max="13344" width="13.6640625" style="303" customWidth="1"/>
    <col min="13345" max="13347" width="9.109375" style="303" customWidth="1"/>
    <col min="13348" max="13348" width="10.44140625" style="303" customWidth="1"/>
    <col min="13349" max="13353" width="9.109375" style="303" customWidth="1"/>
    <col min="13354" max="13568" width="9.109375" style="303"/>
    <col min="13569" max="13569" width="10.6640625" style="303" customWidth="1"/>
    <col min="13570" max="13570" width="13.44140625" style="303" customWidth="1"/>
    <col min="13571" max="13571" width="14.6640625" style="303" customWidth="1"/>
    <col min="13572" max="13572" width="20.6640625" style="303" customWidth="1"/>
    <col min="13573" max="13573" width="12.6640625" style="303" customWidth="1"/>
    <col min="13574" max="13574" width="34.109375" style="303" customWidth="1"/>
    <col min="13575" max="13586" width="9.109375" style="303" customWidth="1"/>
    <col min="13587" max="13587" width="8" style="303" customWidth="1"/>
    <col min="13588" max="13593" width="0" style="303" hidden="1" customWidth="1"/>
    <col min="13594" max="13594" width="66.6640625" style="303" customWidth="1"/>
    <col min="13595" max="13595" width="9.109375" style="303" customWidth="1"/>
    <col min="13596" max="13596" width="20" style="303" customWidth="1"/>
    <col min="13597" max="13597" width="13.88671875" style="303" customWidth="1"/>
    <col min="13598" max="13599" width="9.109375" style="303" customWidth="1"/>
    <col min="13600" max="13600" width="13.6640625" style="303" customWidth="1"/>
    <col min="13601" max="13603" width="9.109375" style="303" customWidth="1"/>
    <col min="13604" max="13604" width="10.44140625" style="303" customWidth="1"/>
    <col min="13605" max="13609" width="9.109375" style="303" customWidth="1"/>
    <col min="13610" max="13824" width="9.109375" style="303"/>
    <col min="13825" max="13825" width="10.6640625" style="303" customWidth="1"/>
    <col min="13826" max="13826" width="13.44140625" style="303" customWidth="1"/>
    <col min="13827" max="13827" width="14.6640625" style="303" customWidth="1"/>
    <col min="13828" max="13828" width="20.6640625" style="303" customWidth="1"/>
    <col min="13829" max="13829" width="12.6640625" style="303" customWidth="1"/>
    <col min="13830" max="13830" width="34.109375" style="303" customWidth="1"/>
    <col min="13831" max="13842" width="9.109375" style="303" customWidth="1"/>
    <col min="13843" max="13843" width="8" style="303" customWidth="1"/>
    <col min="13844" max="13849" width="0" style="303" hidden="1" customWidth="1"/>
    <col min="13850" max="13850" width="66.6640625" style="303" customWidth="1"/>
    <col min="13851" max="13851" width="9.109375" style="303" customWidth="1"/>
    <col min="13852" max="13852" width="20" style="303" customWidth="1"/>
    <col min="13853" max="13853" width="13.88671875" style="303" customWidth="1"/>
    <col min="13854" max="13855" width="9.109375" style="303" customWidth="1"/>
    <col min="13856" max="13856" width="13.6640625" style="303" customWidth="1"/>
    <col min="13857" max="13859" width="9.109375" style="303" customWidth="1"/>
    <col min="13860" max="13860" width="10.44140625" style="303" customWidth="1"/>
    <col min="13861" max="13865" width="9.109375" style="303" customWidth="1"/>
    <col min="13866" max="14080" width="9.109375" style="303"/>
    <col min="14081" max="14081" width="10.6640625" style="303" customWidth="1"/>
    <col min="14082" max="14082" width="13.44140625" style="303" customWidth="1"/>
    <col min="14083" max="14083" width="14.6640625" style="303" customWidth="1"/>
    <col min="14084" max="14084" width="20.6640625" style="303" customWidth="1"/>
    <col min="14085" max="14085" width="12.6640625" style="303" customWidth="1"/>
    <col min="14086" max="14086" width="34.109375" style="303" customWidth="1"/>
    <col min="14087" max="14098" width="9.109375" style="303" customWidth="1"/>
    <col min="14099" max="14099" width="8" style="303" customWidth="1"/>
    <col min="14100" max="14105" width="0" style="303" hidden="1" customWidth="1"/>
    <col min="14106" max="14106" width="66.6640625" style="303" customWidth="1"/>
    <col min="14107" max="14107" width="9.109375" style="303" customWidth="1"/>
    <col min="14108" max="14108" width="20" style="303" customWidth="1"/>
    <col min="14109" max="14109" width="13.88671875" style="303" customWidth="1"/>
    <col min="14110" max="14111" width="9.109375" style="303" customWidth="1"/>
    <col min="14112" max="14112" width="13.6640625" style="303" customWidth="1"/>
    <col min="14113" max="14115" width="9.109375" style="303" customWidth="1"/>
    <col min="14116" max="14116" width="10.44140625" style="303" customWidth="1"/>
    <col min="14117" max="14121" width="9.109375" style="303" customWidth="1"/>
    <col min="14122" max="14336" width="9.109375" style="303"/>
    <col min="14337" max="14337" width="10.6640625" style="303" customWidth="1"/>
    <col min="14338" max="14338" width="13.44140625" style="303" customWidth="1"/>
    <col min="14339" max="14339" width="14.6640625" style="303" customWidth="1"/>
    <col min="14340" max="14340" width="20.6640625" style="303" customWidth="1"/>
    <col min="14341" max="14341" width="12.6640625" style="303" customWidth="1"/>
    <col min="14342" max="14342" width="34.109375" style="303" customWidth="1"/>
    <col min="14343" max="14354" width="9.109375" style="303" customWidth="1"/>
    <col min="14355" max="14355" width="8" style="303" customWidth="1"/>
    <col min="14356" max="14361" width="0" style="303" hidden="1" customWidth="1"/>
    <col min="14362" max="14362" width="66.6640625" style="303" customWidth="1"/>
    <col min="14363" max="14363" width="9.109375" style="303" customWidth="1"/>
    <col min="14364" max="14364" width="20" style="303" customWidth="1"/>
    <col min="14365" max="14365" width="13.88671875" style="303" customWidth="1"/>
    <col min="14366" max="14367" width="9.109375" style="303" customWidth="1"/>
    <col min="14368" max="14368" width="13.6640625" style="303" customWidth="1"/>
    <col min="14369" max="14371" width="9.109375" style="303" customWidth="1"/>
    <col min="14372" max="14372" width="10.44140625" style="303" customWidth="1"/>
    <col min="14373" max="14377" width="9.109375" style="303" customWidth="1"/>
    <col min="14378" max="14592" width="9.109375" style="303"/>
    <col min="14593" max="14593" width="10.6640625" style="303" customWidth="1"/>
    <col min="14594" max="14594" width="13.44140625" style="303" customWidth="1"/>
    <col min="14595" max="14595" width="14.6640625" style="303" customWidth="1"/>
    <col min="14596" max="14596" width="20.6640625" style="303" customWidth="1"/>
    <col min="14597" max="14597" width="12.6640625" style="303" customWidth="1"/>
    <col min="14598" max="14598" width="34.109375" style="303" customWidth="1"/>
    <col min="14599" max="14610" width="9.109375" style="303" customWidth="1"/>
    <col min="14611" max="14611" width="8" style="303" customWidth="1"/>
    <col min="14612" max="14617" width="0" style="303" hidden="1" customWidth="1"/>
    <col min="14618" max="14618" width="66.6640625" style="303" customWidth="1"/>
    <col min="14619" max="14619" width="9.109375" style="303" customWidth="1"/>
    <col min="14620" max="14620" width="20" style="303" customWidth="1"/>
    <col min="14621" max="14621" width="13.88671875" style="303" customWidth="1"/>
    <col min="14622" max="14623" width="9.109375" style="303" customWidth="1"/>
    <col min="14624" max="14624" width="13.6640625" style="303" customWidth="1"/>
    <col min="14625" max="14627" width="9.109375" style="303" customWidth="1"/>
    <col min="14628" max="14628" width="10.44140625" style="303" customWidth="1"/>
    <col min="14629" max="14633" width="9.109375" style="303" customWidth="1"/>
    <col min="14634" max="14848" width="9.109375" style="303"/>
    <col min="14849" max="14849" width="10.6640625" style="303" customWidth="1"/>
    <col min="14850" max="14850" width="13.44140625" style="303" customWidth="1"/>
    <col min="14851" max="14851" width="14.6640625" style="303" customWidth="1"/>
    <col min="14852" max="14852" width="20.6640625" style="303" customWidth="1"/>
    <col min="14853" max="14853" width="12.6640625" style="303" customWidth="1"/>
    <col min="14854" max="14854" width="34.109375" style="303" customWidth="1"/>
    <col min="14855" max="14866" width="9.109375" style="303" customWidth="1"/>
    <col min="14867" max="14867" width="8" style="303" customWidth="1"/>
    <col min="14868" max="14873" width="0" style="303" hidden="1" customWidth="1"/>
    <col min="14874" max="14874" width="66.6640625" style="303" customWidth="1"/>
    <col min="14875" max="14875" width="9.109375" style="303" customWidth="1"/>
    <col min="14876" max="14876" width="20" style="303" customWidth="1"/>
    <col min="14877" max="14877" width="13.88671875" style="303" customWidth="1"/>
    <col min="14878" max="14879" width="9.109375" style="303" customWidth="1"/>
    <col min="14880" max="14880" width="13.6640625" style="303" customWidth="1"/>
    <col min="14881" max="14883" width="9.109375" style="303" customWidth="1"/>
    <col min="14884" max="14884" width="10.44140625" style="303" customWidth="1"/>
    <col min="14885" max="14889" width="9.109375" style="303" customWidth="1"/>
    <col min="14890" max="15104" width="9.109375" style="303"/>
    <col min="15105" max="15105" width="10.6640625" style="303" customWidth="1"/>
    <col min="15106" max="15106" width="13.44140625" style="303" customWidth="1"/>
    <col min="15107" max="15107" width="14.6640625" style="303" customWidth="1"/>
    <col min="15108" max="15108" width="20.6640625" style="303" customWidth="1"/>
    <col min="15109" max="15109" width="12.6640625" style="303" customWidth="1"/>
    <col min="15110" max="15110" width="34.109375" style="303" customWidth="1"/>
    <col min="15111" max="15122" width="9.109375" style="303" customWidth="1"/>
    <col min="15123" max="15123" width="8" style="303" customWidth="1"/>
    <col min="15124" max="15129" width="0" style="303" hidden="1" customWidth="1"/>
    <col min="15130" max="15130" width="66.6640625" style="303" customWidth="1"/>
    <col min="15131" max="15131" width="9.109375" style="303" customWidth="1"/>
    <col min="15132" max="15132" width="20" style="303" customWidth="1"/>
    <col min="15133" max="15133" width="13.88671875" style="303" customWidth="1"/>
    <col min="15134" max="15135" width="9.109375" style="303" customWidth="1"/>
    <col min="15136" max="15136" width="13.6640625" style="303" customWidth="1"/>
    <col min="15137" max="15139" width="9.109375" style="303" customWidth="1"/>
    <col min="15140" max="15140" width="10.44140625" style="303" customWidth="1"/>
    <col min="15141" max="15145" width="9.109375" style="303" customWidth="1"/>
    <col min="15146" max="15360" width="9.109375" style="303"/>
    <col min="15361" max="15361" width="10.6640625" style="303" customWidth="1"/>
    <col min="15362" max="15362" width="13.44140625" style="303" customWidth="1"/>
    <col min="15363" max="15363" width="14.6640625" style="303" customWidth="1"/>
    <col min="15364" max="15364" width="20.6640625" style="303" customWidth="1"/>
    <col min="15365" max="15365" width="12.6640625" style="303" customWidth="1"/>
    <col min="15366" max="15366" width="34.109375" style="303" customWidth="1"/>
    <col min="15367" max="15378" width="9.109375" style="303" customWidth="1"/>
    <col min="15379" max="15379" width="8" style="303" customWidth="1"/>
    <col min="15380" max="15385" width="0" style="303" hidden="1" customWidth="1"/>
    <col min="15386" max="15386" width="66.6640625" style="303" customWidth="1"/>
    <col min="15387" max="15387" width="9.109375" style="303" customWidth="1"/>
    <col min="15388" max="15388" width="20" style="303" customWidth="1"/>
    <col min="15389" max="15389" width="13.88671875" style="303" customWidth="1"/>
    <col min="15390" max="15391" width="9.109375" style="303" customWidth="1"/>
    <col min="15392" max="15392" width="13.6640625" style="303" customWidth="1"/>
    <col min="15393" max="15395" width="9.109375" style="303" customWidth="1"/>
    <col min="15396" max="15396" width="10.44140625" style="303" customWidth="1"/>
    <col min="15397" max="15401" width="9.109375" style="303" customWidth="1"/>
    <col min="15402" max="15616" width="9.109375" style="303"/>
    <col min="15617" max="15617" width="10.6640625" style="303" customWidth="1"/>
    <col min="15618" max="15618" width="13.44140625" style="303" customWidth="1"/>
    <col min="15619" max="15619" width="14.6640625" style="303" customWidth="1"/>
    <col min="15620" max="15620" width="20.6640625" style="303" customWidth="1"/>
    <col min="15621" max="15621" width="12.6640625" style="303" customWidth="1"/>
    <col min="15622" max="15622" width="34.109375" style="303" customWidth="1"/>
    <col min="15623" max="15634" width="9.109375" style="303" customWidth="1"/>
    <col min="15635" max="15635" width="8" style="303" customWidth="1"/>
    <col min="15636" max="15641" width="0" style="303" hidden="1" customWidth="1"/>
    <col min="15642" max="15642" width="66.6640625" style="303" customWidth="1"/>
    <col min="15643" max="15643" width="9.109375" style="303" customWidth="1"/>
    <col min="15644" max="15644" width="20" style="303" customWidth="1"/>
    <col min="15645" max="15645" width="13.88671875" style="303" customWidth="1"/>
    <col min="15646" max="15647" width="9.109375" style="303" customWidth="1"/>
    <col min="15648" max="15648" width="13.6640625" style="303" customWidth="1"/>
    <col min="15649" max="15651" width="9.109375" style="303" customWidth="1"/>
    <col min="15652" max="15652" width="10.44140625" style="303" customWidth="1"/>
    <col min="15653" max="15657" width="9.109375" style="303" customWidth="1"/>
    <col min="15658" max="15872" width="9.109375" style="303"/>
    <col min="15873" max="15873" width="10.6640625" style="303" customWidth="1"/>
    <col min="15874" max="15874" width="13.44140625" style="303" customWidth="1"/>
    <col min="15875" max="15875" width="14.6640625" style="303" customWidth="1"/>
    <col min="15876" max="15876" width="20.6640625" style="303" customWidth="1"/>
    <col min="15877" max="15877" width="12.6640625" style="303" customWidth="1"/>
    <col min="15878" max="15878" width="34.109375" style="303" customWidth="1"/>
    <col min="15879" max="15890" width="9.109375" style="303" customWidth="1"/>
    <col min="15891" max="15891" width="8" style="303" customWidth="1"/>
    <col min="15892" max="15897" width="0" style="303" hidden="1" customWidth="1"/>
    <col min="15898" max="15898" width="66.6640625" style="303" customWidth="1"/>
    <col min="15899" max="15899" width="9.109375" style="303" customWidth="1"/>
    <col min="15900" max="15900" width="20" style="303" customWidth="1"/>
    <col min="15901" max="15901" width="13.88671875" style="303" customWidth="1"/>
    <col min="15902" max="15903" width="9.109375" style="303" customWidth="1"/>
    <col min="15904" max="15904" width="13.6640625" style="303" customWidth="1"/>
    <col min="15905" max="15907" width="9.109375" style="303" customWidth="1"/>
    <col min="15908" max="15908" width="10.44140625" style="303" customWidth="1"/>
    <col min="15909" max="15913" width="9.109375" style="303" customWidth="1"/>
    <col min="15914" max="16128" width="9.109375" style="303"/>
    <col min="16129" max="16129" width="10.6640625" style="303" customWidth="1"/>
    <col min="16130" max="16130" width="13.44140625" style="303" customWidth="1"/>
    <col min="16131" max="16131" width="14.6640625" style="303" customWidth="1"/>
    <col min="16132" max="16132" width="20.6640625" style="303" customWidth="1"/>
    <col min="16133" max="16133" width="12.6640625" style="303" customWidth="1"/>
    <col min="16134" max="16134" width="34.109375" style="303" customWidth="1"/>
    <col min="16135" max="16146" width="9.109375" style="303" customWidth="1"/>
    <col min="16147" max="16147" width="8" style="303" customWidth="1"/>
    <col min="16148" max="16153" width="0" style="303" hidden="1" customWidth="1"/>
    <col min="16154" max="16154" width="66.6640625" style="303" customWidth="1"/>
    <col min="16155" max="16155" width="9.109375" style="303" customWidth="1"/>
    <col min="16156" max="16156" width="20" style="303" customWidth="1"/>
    <col min="16157" max="16157" width="13.88671875" style="303" customWidth="1"/>
    <col min="16158" max="16159" width="9.109375" style="303" customWidth="1"/>
    <col min="16160" max="16160" width="13.6640625" style="303" customWidth="1"/>
    <col min="16161" max="16163" width="9.109375" style="303" customWidth="1"/>
    <col min="16164" max="16164" width="10.44140625" style="303" customWidth="1"/>
    <col min="16165" max="16169" width="9.109375" style="303" customWidth="1"/>
    <col min="16170" max="16384" width="9.109375" style="303"/>
  </cols>
  <sheetData>
    <row r="1" spans="1:36" ht="17.399999999999999">
      <c r="A1" s="299" t="str">
        <f>Cover!B3</f>
        <v>Specification No.: CC-CS/907-NR2/GIS-3992/3/G2</v>
      </c>
      <c r="B1" s="299"/>
      <c r="C1" s="300"/>
      <c r="D1" s="300"/>
      <c r="E1" s="300"/>
      <c r="F1" s="301" t="s">
        <v>197</v>
      </c>
      <c r="Z1" s="304" t="str">
        <f>'[1]Names of Bidder'!D6</f>
        <v>Sole Bidder</v>
      </c>
      <c r="AE1" s="306">
        <v>1</v>
      </c>
      <c r="AF1" s="306" t="s">
        <v>198</v>
      </c>
      <c r="AI1" s="306">
        <v>1</v>
      </c>
      <c r="AJ1" s="305" t="s">
        <v>199</v>
      </c>
    </row>
    <row r="2" spans="1:36">
      <c r="B2" s="302"/>
      <c r="Z2" s="304">
        <f>'[1]Names of Bidder'!AA6</f>
        <v>0</v>
      </c>
      <c r="AE2" s="306">
        <v>2</v>
      </c>
      <c r="AF2" s="306" t="s">
        <v>200</v>
      </c>
      <c r="AI2" s="306">
        <v>2</v>
      </c>
      <c r="AJ2" s="305" t="s">
        <v>201</v>
      </c>
    </row>
    <row r="3" spans="1:36">
      <c r="A3" s="1009" t="s">
        <v>202</v>
      </c>
      <c r="B3" s="1009"/>
      <c r="C3" s="1009"/>
      <c r="D3" s="1009"/>
      <c r="E3" s="1009"/>
      <c r="F3" s="1009"/>
      <c r="AE3" s="306">
        <v>3</v>
      </c>
      <c r="AF3" s="306" t="s">
        <v>203</v>
      </c>
      <c r="AI3" s="306">
        <v>3</v>
      </c>
      <c r="AJ3" s="305" t="s">
        <v>204</v>
      </c>
    </row>
    <row r="4" spans="1:36">
      <c r="A4" s="307"/>
      <c r="B4" s="307"/>
      <c r="C4" s="307"/>
      <c r="D4" s="307"/>
      <c r="E4" s="307"/>
      <c r="F4" s="307"/>
      <c r="AE4" s="306">
        <v>4</v>
      </c>
      <c r="AF4" s="306" t="s">
        <v>205</v>
      </c>
      <c r="AI4" s="306">
        <v>4</v>
      </c>
      <c r="AJ4" s="305" t="s">
        <v>206</v>
      </c>
    </row>
    <row r="5" spans="1:36">
      <c r="A5" s="308" t="s">
        <v>207</v>
      </c>
      <c r="C5" s="1010"/>
      <c r="D5" s="1010"/>
      <c r="E5" s="1010"/>
      <c r="F5" s="1010"/>
      <c r="AE5" s="306">
        <v>5</v>
      </c>
      <c r="AF5" s="306" t="s">
        <v>205</v>
      </c>
      <c r="AI5" s="306">
        <v>5</v>
      </c>
      <c r="AJ5" s="305" t="s">
        <v>208</v>
      </c>
    </row>
    <row r="6" spans="1:36">
      <c r="A6" s="308" t="s">
        <v>209</v>
      </c>
      <c r="B6" s="674" t="str">
        <f>B42</f>
        <v>--</v>
      </c>
      <c r="C6" s="312"/>
      <c r="AE6" s="306">
        <v>6</v>
      </c>
      <c r="AF6" s="306" t="s">
        <v>205</v>
      </c>
      <c r="AG6" s="309" t="e">
        <f>DAY(B6)</f>
        <v>#VALUE!</v>
      </c>
      <c r="AI6" s="306">
        <v>6</v>
      </c>
      <c r="AJ6" s="305" t="s">
        <v>210</v>
      </c>
    </row>
    <row r="7" spans="1:36">
      <c r="A7" s="308"/>
      <c r="B7" s="310"/>
      <c r="C7" s="310"/>
      <c r="AE7" s="306">
        <v>7</v>
      </c>
      <c r="AF7" s="306" t="s">
        <v>205</v>
      </c>
      <c r="AG7" s="309" t="e">
        <f>MONTH(B6)</f>
        <v>#VALUE!</v>
      </c>
      <c r="AI7" s="306">
        <v>7</v>
      </c>
      <c r="AJ7" s="305" t="s">
        <v>211</v>
      </c>
    </row>
    <row r="8" spans="1:36">
      <c r="A8" s="311" t="s">
        <v>1</v>
      </c>
      <c r="B8" s="312"/>
      <c r="F8" s="313"/>
      <c r="AE8" s="306">
        <v>8</v>
      </c>
      <c r="AF8" s="306" t="s">
        <v>205</v>
      </c>
      <c r="AG8" s="309" t="e">
        <f>LOOKUP(AG7,AI1:AI12,AJ1:AJ12)</f>
        <v>#VALUE!</v>
      </c>
      <c r="AI8" s="306">
        <v>8</v>
      </c>
      <c r="AJ8" s="305" t="s">
        <v>212</v>
      </c>
    </row>
    <row r="9" spans="1:36">
      <c r="A9" s="314"/>
      <c r="B9" s="314"/>
      <c r="F9" s="313"/>
      <c r="AE9" s="306">
        <v>9</v>
      </c>
      <c r="AF9" s="306" t="s">
        <v>205</v>
      </c>
      <c r="AG9" s="309" t="e">
        <f>YEAR(B6)</f>
        <v>#VALUE!</v>
      </c>
      <c r="AI9" s="306">
        <v>9</v>
      </c>
      <c r="AJ9" s="305" t="s">
        <v>213</v>
      </c>
    </row>
    <row r="10" spans="1:36">
      <c r="A10" s="314" t="str">
        <f>'Sch-1'!L8</f>
        <v>Power Grid Corporation of India Ltd.,</v>
      </c>
      <c r="B10" s="314"/>
      <c r="F10" s="313"/>
      <c r="AE10" s="306">
        <v>10</v>
      </c>
      <c r="AF10" s="306" t="s">
        <v>205</v>
      </c>
      <c r="AI10" s="306">
        <v>10</v>
      </c>
      <c r="AJ10" s="305" t="s">
        <v>214</v>
      </c>
    </row>
    <row r="11" spans="1:36">
      <c r="A11" s="314" t="str">
        <f>'Sch-1'!L9</f>
        <v>"Saudamini", Plot No.-2</v>
      </c>
      <c r="B11" s="314"/>
      <c r="F11" s="313"/>
      <c r="AE11" s="306">
        <v>11</v>
      </c>
      <c r="AF11" s="306" t="s">
        <v>205</v>
      </c>
      <c r="AI11" s="306">
        <v>11</v>
      </c>
      <c r="AJ11" s="305" t="s">
        <v>215</v>
      </c>
    </row>
    <row r="12" spans="1:36">
      <c r="A12" s="314" t="str">
        <f>'Sch-1'!L10</f>
        <v xml:space="preserve">Sector-29, </v>
      </c>
      <c r="B12" s="314"/>
      <c r="F12" s="313"/>
      <c r="AE12" s="306">
        <v>12</v>
      </c>
      <c r="AF12" s="306" t="s">
        <v>205</v>
      </c>
      <c r="AI12" s="306">
        <v>12</v>
      </c>
      <c r="AJ12" s="305" t="s">
        <v>216</v>
      </c>
    </row>
    <row r="13" spans="1:36">
      <c r="A13" s="314" t="str">
        <f>'Sch-1'!L11</f>
        <v>Gurgaon (Haryana) - 122001</v>
      </c>
      <c r="B13" s="314"/>
      <c r="F13" s="313"/>
      <c r="AE13" s="306">
        <v>13</v>
      </c>
      <c r="AF13" s="306" t="s">
        <v>205</v>
      </c>
    </row>
    <row r="14" spans="1:36" ht="22.5" customHeight="1">
      <c r="A14" s="308"/>
      <c r="F14" s="313"/>
      <c r="AE14" s="306">
        <v>14</v>
      </c>
      <c r="AF14" s="306" t="s">
        <v>205</v>
      </c>
    </row>
    <row r="15" spans="1:36" ht="96" customHeight="1">
      <c r="A15" s="315" t="s">
        <v>217</v>
      </c>
      <c r="B15" s="316"/>
      <c r="C15" s="1011" t="str">
        <f>Cover!B2</f>
        <v>400kV GIS Package-SS21 for (i) Extension of 400kV Maharanibagh (GIS) Substation, (ii) Extension of 400kV Chamera Pooling Substation associated with scheme NRSS-XL and Extension of 400kV Chamera (GIS) Pooling Substation associated with scheme NRSS-XLI.</v>
      </c>
      <c r="D15" s="1011"/>
      <c r="E15" s="1011"/>
      <c r="F15" s="1011"/>
      <c r="AE15" s="306">
        <v>15</v>
      </c>
      <c r="AF15" s="306" t="s">
        <v>205</v>
      </c>
    </row>
    <row r="16" spans="1:36" ht="27.75" customHeight="1">
      <c r="A16" s="302" t="s">
        <v>218</v>
      </c>
      <c r="B16" s="302"/>
      <c r="C16" s="313"/>
      <c r="D16" s="313"/>
      <c r="E16" s="313"/>
      <c r="F16" s="313"/>
      <c r="AE16" s="306">
        <v>16</v>
      </c>
      <c r="AF16" s="306" t="s">
        <v>205</v>
      </c>
    </row>
    <row r="17" spans="1:41" ht="138" customHeight="1">
      <c r="A17" s="316">
        <v>1</v>
      </c>
      <c r="B17" s="100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003"/>
      <c r="D17" s="1003"/>
      <c r="E17" s="1003"/>
      <c r="F17" s="1003"/>
      <c r="Z17" s="317" t="s">
        <v>219</v>
      </c>
      <c r="AA17" s="318" t="s">
        <v>328</v>
      </c>
      <c r="AB17" s="319">
        <f>'Sch-6 After Discount'!D26</f>
        <v>0</v>
      </c>
      <c r="AC17" s="320" t="str">
        <f>" (" &amp; 'N to W'!A4 &amp; ")"</f>
        <v xml:space="preserve"> (Rs. Zero Only )</v>
      </c>
      <c r="AE17" s="306">
        <v>17</v>
      </c>
      <c r="AF17" s="306" t="s">
        <v>205</v>
      </c>
    </row>
    <row r="18" spans="1:41" ht="39" customHeight="1">
      <c r="B18" s="1008" t="s">
        <v>220</v>
      </c>
      <c r="C18" s="1008"/>
      <c r="D18" s="1008"/>
      <c r="E18" s="1008"/>
      <c r="F18" s="1008"/>
      <c r="AE18" s="306">
        <v>18</v>
      </c>
      <c r="AF18" s="306" t="s">
        <v>205</v>
      </c>
    </row>
    <row r="19" spans="1:41" s="302" customFormat="1" ht="27.75" customHeight="1">
      <c r="A19" s="321">
        <v>2</v>
      </c>
      <c r="B19" s="1006" t="s">
        <v>221</v>
      </c>
      <c r="C19" s="1006"/>
      <c r="D19" s="1006"/>
      <c r="E19" s="1006"/>
      <c r="F19" s="1006"/>
      <c r="Z19" s="322"/>
      <c r="AA19" s="322"/>
      <c r="AB19" s="322"/>
      <c r="AC19" s="322"/>
      <c r="AD19" s="323"/>
      <c r="AE19" s="306">
        <v>19</v>
      </c>
      <c r="AF19" s="306" t="s">
        <v>205</v>
      </c>
      <c r="AG19" s="323"/>
      <c r="AH19" s="323"/>
      <c r="AI19" s="323"/>
      <c r="AJ19" s="323"/>
      <c r="AK19" s="323"/>
      <c r="AL19" s="323"/>
      <c r="AM19" s="323"/>
      <c r="AN19" s="323"/>
      <c r="AO19" s="323"/>
    </row>
    <row r="20" spans="1:41" ht="39.75" customHeight="1">
      <c r="A20" s="316">
        <v>2.1</v>
      </c>
      <c r="B20" s="1003" t="s">
        <v>222</v>
      </c>
      <c r="C20" s="1003"/>
      <c r="D20" s="1003"/>
      <c r="E20" s="1003"/>
      <c r="F20" s="1003"/>
      <c r="AE20" s="306">
        <v>20</v>
      </c>
      <c r="AF20" s="306" t="s">
        <v>205</v>
      </c>
    </row>
    <row r="21" spans="1:41" ht="36.75" customHeight="1">
      <c r="B21" s="1007" t="s">
        <v>223</v>
      </c>
      <c r="C21" s="1007"/>
      <c r="D21" s="1003" t="s">
        <v>224</v>
      </c>
      <c r="E21" s="1003"/>
      <c r="F21" s="1003"/>
      <c r="AE21" s="306">
        <v>21</v>
      </c>
      <c r="AF21" s="306" t="s">
        <v>198</v>
      </c>
    </row>
    <row r="22" spans="1:41" ht="33" customHeight="1">
      <c r="B22" s="1007" t="s">
        <v>225</v>
      </c>
      <c r="C22" s="1007"/>
      <c r="D22" s="315" t="s">
        <v>326</v>
      </c>
      <c r="E22" s="315"/>
      <c r="F22" s="315"/>
      <c r="AE22" s="306">
        <v>22</v>
      </c>
      <c r="AF22" s="306" t="s">
        <v>205</v>
      </c>
    </row>
    <row r="23" spans="1:41" ht="27.9" customHeight="1">
      <c r="B23" s="1007" t="s">
        <v>226</v>
      </c>
      <c r="C23" s="1007"/>
      <c r="D23" s="315" t="s">
        <v>227</v>
      </c>
      <c r="E23" s="315"/>
      <c r="F23" s="315"/>
      <c r="H23" s="324" t="str">
        <f>'[1]Names of Bidder'!D6</f>
        <v>Sole Bidder</v>
      </c>
      <c r="AE23" s="306">
        <v>23</v>
      </c>
      <c r="AF23" s="306" t="s">
        <v>205</v>
      </c>
    </row>
    <row r="24" spans="1:41" ht="27.9" customHeight="1">
      <c r="B24" s="1007" t="s">
        <v>228</v>
      </c>
      <c r="C24" s="1007"/>
      <c r="D24" s="315" t="s">
        <v>229</v>
      </c>
      <c r="E24" s="315"/>
      <c r="F24" s="315"/>
      <c r="AE24" s="306">
        <v>24</v>
      </c>
      <c r="AF24" s="306" t="s">
        <v>205</v>
      </c>
    </row>
    <row r="25" spans="1:41" ht="27.9" customHeight="1">
      <c r="B25" s="1007" t="s">
        <v>230</v>
      </c>
      <c r="C25" s="1007"/>
      <c r="D25" s="315" t="s">
        <v>327</v>
      </c>
      <c r="E25" s="315"/>
      <c r="F25" s="315"/>
      <c r="AE25" s="306">
        <v>25</v>
      </c>
      <c r="AF25" s="306" t="s">
        <v>205</v>
      </c>
    </row>
    <row r="26" spans="1:41" ht="27.9" customHeight="1">
      <c r="B26" s="1007" t="s">
        <v>231</v>
      </c>
      <c r="C26" s="1007"/>
      <c r="D26" s="315" t="s">
        <v>329</v>
      </c>
      <c r="E26" s="315"/>
      <c r="F26" s="315"/>
      <c r="AE26" s="306">
        <v>26</v>
      </c>
      <c r="AF26" s="306" t="s">
        <v>205</v>
      </c>
    </row>
    <row r="27" spans="1:41" ht="27.9" customHeight="1">
      <c r="B27" s="1007" t="s">
        <v>40</v>
      </c>
      <c r="C27" s="1007"/>
      <c r="D27" s="315" t="s">
        <v>232</v>
      </c>
      <c r="E27" s="315"/>
      <c r="F27" s="315"/>
      <c r="AE27" s="306">
        <v>27</v>
      </c>
      <c r="AF27" s="306" t="s">
        <v>205</v>
      </c>
    </row>
    <row r="28" spans="1:41" ht="93" customHeight="1">
      <c r="A28" s="325">
        <v>2.2000000000000002</v>
      </c>
      <c r="B28" s="1003" t="s">
        <v>233</v>
      </c>
      <c r="C28" s="1003"/>
      <c r="D28" s="1003"/>
      <c r="E28" s="1003"/>
      <c r="F28" s="1003"/>
      <c r="AE28" s="306">
        <v>28</v>
      </c>
      <c r="AF28" s="306" t="s">
        <v>205</v>
      </c>
    </row>
    <row r="29" spans="1:41" ht="62.25" customHeight="1">
      <c r="A29" s="325">
        <v>2.2999999999999998</v>
      </c>
      <c r="B29" s="1003" t="s">
        <v>234</v>
      </c>
      <c r="C29" s="1003"/>
      <c r="D29" s="1003"/>
      <c r="E29" s="1003"/>
      <c r="F29" s="1003"/>
      <c r="AE29" s="306">
        <v>29</v>
      </c>
      <c r="AF29" s="306" t="s">
        <v>205</v>
      </c>
    </row>
    <row r="30" spans="1:41" ht="143.25" customHeight="1">
      <c r="A30" s="325">
        <v>2.4</v>
      </c>
      <c r="B30" s="1003" t="s">
        <v>235</v>
      </c>
      <c r="C30" s="1003"/>
      <c r="D30" s="1003"/>
      <c r="E30" s="1003"/>
      <c r="F30" s="1003"/>
      <c r="AE30" s="306">
        <v>30</v>
      </c>
      <c r="AF30" s="306" t="s">
        <v>205</v>
      </c>
    </row>
    <row r="31" spans="1:41" ht="79.5" customHeight="1">
      <c r="A31" s="325">
        <v>2.5</v>
      </c>
      <c r="B31" s="1003" t="s">
        <v>236</v>
      </c>
      <c r="C31" s="1003"/>
      <c r="D31" s="1003"/>
      <c r="E31" s="1003"/>
      <c r="F31" s="1003"/>
      <c r="AE31" s="306">
        <v>31</v>
      </c>
      <c r="AF31" s="306" t="s">
        <v>198</v>
      </c>
    </row>
    <row r="32" spans="1:41" ht="80.25" customHeight="1">
      <c r="A32" s="316">
        <v>3</v>
      </c>
      <c r="B32" s="1003" t="s">
        <v>237</v>
      </c>
      <c r="C32" s="1003"/>
      <c r="D32" s="1003"/>
      <c r="E32" s="1003"/>
      <c r="F32" s="1003"/>
    </row>
    <row r="33" spans="1:41" ht="65.25" customHeight="1">
      <c r="A33" s="316">
        <v>3.1</v>
      </c>
      <c r="B33" s="1005" t="s">
        <v>330</v>
      </c>
      <c r="C33" s="1005"/>
      <c r="D33" s="1005"/>
      <c r="E33" s="1005"/>
      <c r="F33" s="1005"/>
    </row>
    <row r="34" spans="1:41" ht="109.5" customHeight="1">
      <c r="A34" s="325">
        <v>3.2</v>
      </c>
      <c r="B34" s="1003" t="s">
        <v>331</v>
      </c>
      <c r="C34" s="1003"/>
      <c r="D34" s="1003"/>
      <c r="E34" s="1003"/>
      <c r="F34" s="1003"/>
    </row>
    <row r="35" spans="1:41" ht="59.25" customHeight="1">
      <c r="A35" s="325">
        <v>3.4</v>
      </c>
      <c r="B35" s="1003" t="s">
        <v>332</v>
      </c>
      <c r="C35" s="1003"/>
      <c r="D35" s="1003"/>
      <c r="E35" s="1003"/>
      <c r="F35" s="1003"/>
    </row>
    <row r="36" spans="1:41" ht="69.75" customHeight="1">
      <c r="A36" s="316">
        <v>4</v>
      </c>
      <c r="B36" s="1003" t="s">
        <v>238</v>
      </c>
      <c r="C36" s="1003"/>
      <c r="D36" s="1003"/>
      <c r="E36" s="1003"/>
      <c r="F36" s="1003"/>
      <c r="G36" s="302">
        <f>'Names of Bidder'!I6</f>
        <v>2</v>
      </c>
    </row>
    <row r="37" spans="1:41" ht="93" customHeight="1">
      <c r="A37" s="316">
        <v>5</v>
      </c>
      <c r="B37" s="1003" t="s">
        <v>239</v>
      </c>
      <c r="C37" s="1003"/>
      <c r="D37" s="1003"/>
      <c r="E37" s="1003"/>
      <c r="F37" s="1003"/>
    </row>
    <row r="38" spans="1:41" ht="30" customHeight="1">
      <c r="B38" s="326" t="s">
        <v>169</v>
      </c>
      <c r="C38" s="327"/>
      <c r="D38" s="328"/>
      <c r="E38" s="328"/>
      <c r="F38" s="328"/>
    </row>
    <row r="39" spans="1:41" ht="30" customHeight="1">
      <c r="B39" s="329"/>
      <c r="C39" s="328"/>
      <c r="D39" s="328"/>
      <c r="E39" s="326"/>
      <c r="F39" s="330" t="s">
        <v>170</v>
      </c>
    </row>
    <row r="40" spans="1:41" ht="30" customHeight="1">
      <c r="B40" s="329"/>
      <c r="C40" s="328"/>
      <c r="D40" s="326"/>
      <c r="E40" s="326"/>
      <c r="F40" s="330" t="str">
        <f>"For and on behalf of " &amp; '[1]Sch-1'!B8</f>
        <v>For and on behalf of test</v>
      </c>
    </row>
    <row r="41" spans="1:41" ht="30" customHeight="1">
      <c r="A41" s="303"/>
      <c r="B41" s="303"/>
      <c r="C41" s="331"/>
      <c r="D41" s="303"/>
      <c r="E41" s="332" t="s">
        <v>240</v>
      </c>
      <c r="F41" s="308"/>
    </row>
    <row r="42" spans="1:41" ht="30" customHeight="1">
      <c r="A42" s="333" t="s">
        <v>171</v>
      </c>
      <c r="B42" s="1004" t="str">
        <f>Discount!C39</f>
        <v>--</v>
      </c>
      <c r="C42" s="1004"/>
      <c r="D42" s="303"/>
      <c r="E42" s="332" t="s">
        <v>172</v>
      </c>
      <c r="F42" s="334">
        <f>Discount!F39</f>
        <v>0</v>
      </c>
    </row>
    <row r="43" spans="1:41" ht="30" customHeight="1">
      <c r="A43" s="333" t="s">
        <v>173</v>
      </c>
      <c r="B43" s="334">
        <f>Discount!C40</f>
        <v>0</v>
      </c>
      <c r="C43" s="335"/>
      <c r="D43" s="303"/>
      <c r="E43" s="332" t="s">
        <v>174</v>
      </c>
      <c r="F43" s="334">
        <f>Discount!F40</f>
        <v>0</v>
      </c>
    </row>
    <row r="44" spans="1:41" ht="30" customHeight="1">
      <c r="B44" s="302"/>
      <c r="D44" s="303"/>
      <c r="E44" s="332" t="s">
        <v>241</v>
      </c>
    </row>
    <row r="45" spans="1:41" s="302" customFormat="1" ht="33" customHeight="1">
      <c r="A45" s="337" t="s">
        <v>242</v>
      </c>
      <c r="B45" s="338"/>
      <c r="C45" s="339"/>
      <c r="D45" s="336"/>
      <c r="E45" s="340"/>
      <c r="F45" s="336"/>
      <c r="H45" s="308"/>
      <c r="Z45" s="322"/>
      <c r="AA45" s="322"/>
      <c r="AB45" s="322"/>
      <c r="AC45" s="322"/>
      <c r="AD45" s="323"/>
      <c r="AE45" s="306"/>
      <c r="AF45" s="306"/>
      <c r="AG45" s="323"/>
      <c r="AH45" s="323"/>
      <c r="AI45" s="323"/>
      <c r="AJ45" s="323"/>
      <c r="AK45" s="323"/>
      <c r="AL45" s="323"/>
      <c r="AM45" s="323"/>
      <c r="AN45" s="323"/>
      <c r="AO45" s="323"/>
    </row>
    <row r="46" spans="1:41" s="302" customFormat="1" ht="33" customHeight="1">
      <c r="A46" s="1000" t="s">
        <v>243</v>
      </c>
      <c r="B46" s="1000"/>
      <c r="C46" s="1000"/>
      <c r="D46" s="998"/>
      <c r="E46" s="999"/>
      <c r="F46" s="999"/>
      <c r="H46" s="308"/>
      <c r="Z46" s="322"/>
      <c r="AA46" s="322"/>
      <c r="AB46" s="322"/>
      <c r="AC46" s="322"/>
      <c r="AD46" s="323"/>
      <c r="AE46" s="306"/>
      <c r="AF46" s="306"/>
      <c r="AG46" s="323"/>
      <c r="AH46" s="323"/>
      <c r="AI46" s="323"/>
      <c r="AJ46" s="323"/>
      <c r="AK46" s="323"/>
      <c r="AL46" s="323"/>
      <c r="AM46" s="323"/>
      <c r="AN46" s="323"/>
      <c r="AO46" s="323"/>
    </row>
    <row r="47" spans="1:41" s="302" customFormat="1" ht="33" customHeight="1">
      <c r="A47" s="1001"/>
      <c r="B47" s="1001"/>
      <c r="C47" s="1001"/>
      <c r="D47" s="341"/>
      <c r="E47" s="341"/>
      <c r="F47" s="341"/>
      <c r="H47" s="308"/>
      <c r="Z47" s="322"/>
      <c r="AA47" s="322"/>
      <c r="AB47" s="322"/>
      <c r="AC47" s="322"/>
      <c r="AD47" s="323"/>
      <c r="AE47" s="306"/>
      <c r="AF47" s="306"/>
      <c r="AG47" s="323"/>
      <c r="AH47" s="323"/>
      <c r="AI47" s="323"/>
      <c r="AJ47" s="323"/>
      <c r="AK47" s="323"/>
      <c r="AL47" s="323"/>
      <c r="AM47" s="323"/>
      <c r="AN47" s="323"/>
      <c r="AO47" s="323"/>
    </row>
    <row r="48" spans="1:41" s="302" customFormat="1" ht="33" customHeight="1">
      <c r="A48" s="1002"/>
      <c r="B48" s="1002"/>
      <c r="C48" s="1002"/>
      <c r="D48" s="341"/>
      <c r="E48" s="341"/>
      <c r="F48" s="341"/>
      <c r="H48" s="308"/>
      <c r="Z48" s="322"/>
      <c r="AA48" s="322"/>
      <c r="AB48" s="322"/>
      <c r="AC48" s="322"/>
      <c r="AD48" s="323"/>
      <c r="AE48" s="306"/>
      <c r="AF48" s="306"/>
      <c r="AG48" s="323"/>
      <c r="AH48" s="323"/>
      <c r="AI48" s="323"/>
      <c r="AJ48" s="323"/>
      <c r="AK48" s="323"/>
      <c r="AL48" s="323"/>
      <c r="AM48" s="323"/>
      <c r="AN48" s="323"/>
      <c r="AO48" s="323"/>
    </row>
    <row r="49" spans="1:41" s="302" customFormat="1" ht="33" customHeight="1">
      <c r="A49" s="997" t="s">
        <v>244</v>
      </c>
      <c r="B49" s="997"/>
      <c r="C49" s="997"/>
      <c r="D49" s="998"/>
      <c r="E49" s="999"/>
      <c r="F49" s="999"/>
      <c r="H49" s="308"/>
      <c r="Z49" s="322"/>
      <c r="AA49" s="322"/>
      <c r="AB49" s="322"/>
      <c r="AC49" s="322"/>
      <c r="AD49" s="323"/>
      <c r="AE49" s="306"/>
      <c r="AF49" s="306"/>
      <c r="AG49" s="323"/>
      <c r="AH49" s="323"/>
      <c r="AI49" s="323"/>
      <c r="AJ49" s="323"/>
      <c r="AK49" s="323"/>
      <c r="AL49" s="323"/>
      <c r="AM49" s="323"/>
      <c r="AN49" s="323"/>
      <c r="AO49" s="323"/>
    </row>
    <row r="50" spans="1:41" s="302" customFormat="1" ht="33" customHeight="1">
      <c r="A50" s="997" t="s">
        <v>245</v>
      </c>
      <c r="B50" s="997"/>
      <c r="C50" s="997"/>
      <c r="D50" s="998"/>
      <c r="E50" s="999"/>
      <c r="F50" s="999"/>
      <c r="H50" s="308"/>
      <c r="Z50" s="322"/>
      <c r="AA50" s="322"/>
      <c r="AB50" s="322"/>
      <c r="AC50" s="322"/>
      <c r="AD50" s="323"/>
      <c r="AE50" s="306"/>
      <c r="AF50" s="306"/>
      <c r="AG50" s="323"/>
      <c r="AH50" s="323"/>
      <c r="AI50" s="323"/>
      <c r="AJ50" s="323"/>
      <c r="AK50" s="323"/>
      <c r="AL50" s="323"/>
      <c r="AM50" s="323"/>
      <c r="AN50" s="323"/>
      <c r="AO50" s="323"/>
    </row>
    <row r="51" spans="1:41" s="302" customFormat="1" ht="33" customHeight="1">
      <c r="A51" s="997" t="s">
        <v>246</v>
      </c>
      <c r="B51" s="997"/>
      <c r="C51" s="997"/>
      <c r="D51" s="998"/>
      <c r="E51" s="999"/>
      <c r="F51" s="999"/>
      <c r="H51" s="308"/>
      <c r="Z51" s="322"/>
      <c r="AA51" s="322"/>
      <c r="AB51" s="322"/>
      <c r="AC51" s="322"/>
      <c r="AD51" s="323"/>
      <c r="AE51" s="306"/>
      <c r="AF51" s="306"/>
      <c r="AG51" s="323"/>
      <c r="AH51" s="323"/>
      <c r="AI51" s="323"/>
      <c r="AJ51" s="323"/>
      <c r="AK51" s="323"/>
      <c r="AL51" s="323"/>
      <c r="AM51" s="323"/>
      <c r="AN51" s="323"/>
      <c r="AO51" s="323"/>
    </row>
    <row r="52" spans="1:41" s="302" customFormat="1" ht="33" customHeight="1">
      <c r="A52" s="1000" t="s">
        <v>247</v>
      </c>
      <c r="B52" s="1000"/>
      <c r="C52" s="1000"/>
      <c r="D52" s="998"/>
      <c r="E52" s="999"/>
      <c r="F52" s="999"/>
      <c r="H52" s="308"/>
      <c r="Z52" s="322"/>
      <c r="AA52" s="322"/>
      <c r="AB52" s="322"/>
      <c r="AC52" s="322"/>
      <c r="AD52" s="323"/>
      <c r="AE52" s="306"/>
      <c r="AF52" s="306"/>
      <c r="AG52" s="323"/>
      <c r="AH52" s="323"/>
      <c r="AI52" s="323"/>
      <c r="AJ52" s="323"/>
      <c r="AK52" s="323"/>
      <c r="AL52" s="323"/>
      <c r="AM52" s="323"/>
      <c r="AN52" s="323"/>
      <c r="AO52" s="323"/>
    </row>
    <row r="53" spans="1:41" s="302" customFormat="1" ht="33" customHeight="1">
      <c r="A53" s="1001"/>
      <c r="B53" s="1001"/>
      <c r="C53" s="1001"/>
      <c r="D53" s="341"/>
      <c r="E53" s="341"/>
      <c r="F53" s="341"/>
      <c r="H53" s="308"/>
      <c r="Z53" s="322"/>
      <c r="AA53" s="322"/>
      <c r="AB53" s="322"/>
      <c r="AC53" s="322"/>
      <c r="AD53" s="323"/>
      <c r="AE53" s="306"/>
      <c r="AF53" s="306"/>
      <c r="AG53" s="323"/>
      <c r="AH53" s="323"/>
      <c r="AI53" s="323"/>
      <c r="AJ53" s="323"/>
      <c r="AK53" s="323"/>
      <c r="AL53" s="323"/>
      <c r="AM53" s="323"/>
      <c r="AN53" s="323"/>
      <c r="AO53" s="323"/>
    </row>
    <row r="54" spans="1:41" s="302" customFormat="1" ht="33" customHeight="1">
      <c r="A54" s="1002"/>
      <c r="B54" s="1002"/>
      <c r="C54" s="1002"/>
      <c r="D54" s="341"/>
      <c r="E54" s="341"/>
      <c r="F54" s="341"/>
      <c r="H54" s="308"/>
      <c r="Z54" s="322"/>
      <c r="AA54" s="322"/>
      <c r="AB54" s="322"/>
      <c r="AC54" s="322"/>
      <c r="AD54" s="323"/>
      <c r="AE54" s="306"/>
      <c r="AF54" s="306"/>
      <c r="AG54" s="323"/>
      <c r="AH54" s="323"/>
      <c r="AI54" s="323"/>
      <c r="AJ54" s="323"/>
      <c r="AK54" s="323"/>
      <c r="AL54" s="323"/>
      <c r="AM54" s="323"/>
      <c r="AN54" s="323"/>
      <c r="AO54" s="323"/>
    </row>
    <row r="55" spans="1:41" s="302" customFormat="1" ht="60.75" customHeight="1">
      <c r="A55" s="99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995"/>
      <c r="C55" s="995"/>
      <c r="D55" s="995"/>
      <c r="E55" s="995"/>
      <c r="F55" s="995"/>
      <c r="H55" s="308"/>
      <c r="Z55" s="322"/>
      <c r="AA55" s="322"/>
      <c r="AB55" s="322"/>
      <c r="AC55" s="322"/>
      <c r="AD55" s="323"/>
      <c r="AE55" s="306"/>
      <c r="AF55" s="306"/>
      <c r="AG55" s="323"/>
      <c r="AH55" s="323"/>
      <c r="AI55" s="323"/>
      <c r="AJ55" s="323"/>
      <c r="AK55" s="323"/>
      <c r="AL55" s="323"/>
      <c r="AM55" s="323"/>
      <c r="AN55" s="323"/>
      <c r="AO55" s="323"/>
    </row>
    <row r="56" spans="1:41" s="302" customFormat="1" ht="33" customHeight="1">
      <c r="A56" s="996" t="s">
        <v>106</v>
      </c>
      <c r="B56" s="996"/>
      <c r="C56" s="996"/>
      <c r="D56" s="996"/>
      <c r="E56" s="996"/>
      <c r="F56" s="996"/>
      <c r="H56" s="308"/>
      <c r="Z56" s="322"/>
      <c r="AA56" s="322"/>
      <c r="AB56" s="322"/>
      <c r="AC56" s="322"/>
      <c r="AD56" s="323"/>
      <c r="AE56" s="306"/>
      <c r="AF56" s="306"/>
      <c r="AG56" s="323"/>
      <c r="AH56" s="323"/>
      <c r="AI56" s="323"/>
      <c r="AJ56" s="323"/>
      <c r="AK56" s="323"/>
      <c r="AL56" s="323"/>
      <c r="AM56" s="323"/>
      <c r="AN56" s="323"/>
      <c r="AO56" s="323"/>
    </row>
    <row r="57" spans="1:41">
      <c r="A57" s="308"/>
    </row>
    <row r="58" spans="1:41">
      <c r="A58" s="308"/>
    </row>
    <row r="59" spans="1:41">
      <c r="A59" s="308"/>
    </row>
    <row r="60" spans="1:41">
      <c r="A60" s="308"/>
    </row>
    <row r="61" spans="1:41">
      <c r="A61" s="308"/>
    </row>
    <row r="62" spans="1:41">
      <c r="A62" s="308"/>
    </row>
    <row r="63" spans="1:41">
      <c r="A63" s="308"/>
    </row>
    <row r="64" spans="1:41">
      <c r="A64" s="308"/>
    </row>
    <row r="65" spans="1:1">
      <c r="A65" s="308"/>
    </row>
    <row r="66" spans="1:1">
      <c r="A66" s="308"/>
    </row>
    <row r="67" spans="1:1">
      <c r="A67" s="308"/>
    </row>
    <row r="68" spans="1:1">
      <c r="A68" s="308"/>
    </row>
  </sheetData>
  <sheetProtection password="CC67" sheet="1" objects="1" scenarios="1" selectLockedCells="1"/>
  <customSheetViews>
    <customSheetView guid="{22CC5C8B-E1A0-44D5-9004-AA64A7EE9D42}" showPageBreaks="1" showGridLines="0" zeroValues="0" printArea="1" hiddenColumns="1" view="pageBreakPreview" topLeftCell="A7">
      <selection activeCell="D51" sqref="D51:F51"/>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s>
  <mergeCells count="42">
    <mergeCell ref="B18:F18"/>
    <mergeCell ref="A3:F3"/>
    <mergeCell ref="C5:F5"/>
    <mergeCell ref="C15:F15"/>
    <mergeCell ref="B17:F17"/>
    <mergeCell ref="B29:F29"/>
    <mergeCell ref="B19:F19"/>
    <mergeCell ref="B20:F20"/>
    <mergeCell ref="B21:C21"/>
    <mergeCell ref="D21:F21"/>
    <mergeCell ref="B22:C22"/>
    <mergeCell ref="B23:C23"/>
    <mergeCell ref="B24:C24"/>
    <mergeCell ref="B25:C25"/>
    <mergeCell ref="B26:C26"/>
    <mergeCell ref="B27:C27"/>
    <mergeCell ref="B28:F28"/>
    <mergeCell ref="A46:C46"/>
    <mergeCell ref="D46:F46"/>
    <mergeCell ref="B30:F30"/>
    <mergeCell ref="B31:F31"/>
    <mergeCell ref="B32:F32"/>
    <mergeCell ref="B34:F34"/>
    <mergeCell ref="B35:F35"/>
    <mergeCell ref="B36:F36"/>
    <mergeCell ref="B37:F37"/>
    <mergeCell ref="B42:C42"/>
    <mergeCell ref="B33:F33"/>
    <mergeCell ref="A47:C47"/>
    <mergeCell ref="A48:C48"/>
    <mergeCell ref="A49:C49"/>
    <mergeCell ref="D49:F49"/>
    <mergeCell ref="A50:C50"/>
    <mergeCell ref="D50:F50"/>
    <mergeCell ref="A55:F55"/>
    <mergeCell ref="A56:F56"/>
    <mergeCell ref="A51:C51"/>
    <mergeCell ref="D51:F51"/>
    <mergeCell ref="A52:C52"/>
    <mergeCell ref="D52:F52"/>
    <mergeCell ref="A53:C53"/>
    <mergeCell ref="A54:C54"/>
  </mergeCells>
  <conditionalFormatting sqref="B36:F36">
    <cfRule type="expression" dxfId="3" priority="1">
      <formula>$G$36=1</formula>
    </cfRule>
  </conditionalFormatting>
  <pageMargins left="0.75" right="0.77" top="0.62" bottom="0.61" header="0.39" footer="0.32"/>
  <pageSetup scale="69" orientation="portrait" r:id="rId4"/>
  <headerFooter alignWithMargins="0">
    <oddFooter>&amp;R&amp;"Book Antiqua,Bold"&amp;8Bid Form (1st Envelope)  / Page &amp;P of &amp;N</oddFooter>
  </headerFooter>
  <rowBreaks count="2" manualBreakCount="2">
    <brk id="28" max="5" man="1"/>
    <brk id="44" max="5" man="1"/>
  </rowBreaks>
  <drawing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269</v>
      </c>
    </row>
    <row r="2" spans="1:9" ht="15.6">
      <c r="A2" s="453"/>
      <c r="B2" s="454"/>
      <c r="C2" s="455"/>
      <c r="D2" s="456"/>
      <c r="E2" s="457"/>
      <c r="F2" s="502"/>
      <c r="G2" s="502"/>
      <c r="H2" s="437"/>
      <c r="I2" s="458"/>
    </row>
    <row r="3" spans="1:9" ht="15.6">
      <c r="A3" s="426"/>
      <c r="B3" s="427" t="s">
        <v>256</v>
      </c>
      <c r="C3" s="428"/>
      <c r="D3" s="429"/>
      <c r="E3" s="459"/>
      <c r="F3" s="502"/>
      <c r="G3" s="502"/>
      <c r="H3" s="460">
        <f>SUMIF(I1:I2,"Direct",H1:H2)</f>
        <v>0</v>
      </c>
      <c r="I3" s="430"/>
    </row>
    <row r="4" spans="1:9" ht="31.2">
      <c r="A4" s="426"/>
      <c r="B4" s="427" t="s">
        <v>257</v>
      </c>
      <c r="C4" s="428"/>
      <c r="D4" s="429"/>
      <c r="E4" s="459"/>
      <c r="F4" s="502"/>
      <c r="G4" s="502"/>
      <c r="H4" s="460">
        <f>SUMIF(J1:J2,"Bought-Out",H1:H2)</f>
        <v>0</v>
      </c>
      <c r="I4" s="430"/>
    </row>
    <row r="5" spans="1:9" ht="15.6">
      <c r="A5" s="431"/>
      <c r="B5" s="427" t="s">
        <v>258</v>
      </c>
      <c r="C5" s="432"/>
      <c r="D5" s="433"/>
      <c r="E5" s="434"/>
      <c r="F5" s="434"/>
      <c r="G5" s="434"/>
      <c r="H5" s="461">
        <f>H3+H4</f>
        <v>0</v>
      </c>
      <c r="I5" s="435"/>
    </row>
    <row r="6" spans="1:9" ht="15.6">
      <c r="A6" s="436"/>
      <c r="B6" s="1012" t="s">
        <v>259</v>
      </c>
      <c r="C6" s="1012"/>
      <c r="D6" s="1012"/>
      <c r="E6" s="437"/>
      <c r="F6" s="502"/>
      <c r="G6" s="502"/>
      <c r="H6" s="460" t="e">
        <f>'Sch-7'!#REF!</f>
        <v>#REF!</v>
      </c>
      <c r="I6" s="438"/>
    </row>
    <row r="7" spans="1:9" ht="16.2" thickBot="1">
      <c r="A7" s="439"/>
      <c r="B7" s="1013" t="s">
        <v>260</v>
      </c>
      <c r="C7" s="1013"/>
      <c r="D7" s="1013"/>
      <c r="E7" s="440"/>
      <c r="F7" s="440"/>
      <c r="G7" s="440"/>
      <c r="H7" s="462" t="e">
        <f>H5+H6</f>
        <v>#REF!</v>
      </c>
      <c r="I7" s="441"/>
    </row>
    <row r="8" spans="1:9" ht="15.6">
      <c r="A8" s="896"/>
      <c r="B8" s="896"/>
      <c r="C8" s="896"/>
      <c r="D8" s="896"/>
      <c r="E8" s="896"/>
      <c r="F8" s="896"/>
      <c r="G8" s="896"/>
    </row>
    <row r="9" spans="1:9" ht="15.6">
      <c r="A9" s="6"/>
      <c r="B9" s="1014"/>
      <c r="C9" s="1014"/>
      <c r="D9" s="1014"/>
      <c r="E9" s="1014"/>
      <c r="F9" s="1014"/>
      <c r="G9" s="1014"/>
    </row>
    <row r="10" spans="1:9" ht="15.6">
      <c r="A10" s="442"/>
      <c r="B10" s="442"/>
      <c r="C10" s="442"/>
      <c r="D10" s="442"/>
      <c r="E10" s="442"/>
      <c r="F10" s="442"/>
      <c r="G10" s="442"/>
    </row>
    <row r="11" spans="1:9" ht="90" customHeight="1">
      <c r="A11" s="443" t="s">
        <v>261</v>
      </c>
      <c r="B11" s="1015" t="s">
        <v>262</v>
      </c>
      <c r="C11" s="1015"/>
      <c r="D11" s="1015"/>
      <c r="E11" s="1015"/>
      <c r="F11" s="1015"/>
      <c r="G11" s="1015"/>
      <c r="H11" s="1015"/>
      <c r="I11" s="1015"/>
    </row>
    <row r="12" spans="1:9" ht="116.25" customHeight="1">
      <c r="A12" s="444" t="s">
        <v>263</v>
      </c>
      <c r="B12" s="894" t="s">
        <v>264</v>
      </c>
      <c r="C12" s="894"/>
      <c r="D12" s="894"/>
      <c r="E12" s="894"/>
      <c r="F12" s="894"/>
      <c r="G12" s="894"/>
      <c r="H12" s="894"/>
      <c r="I12" s="894"/>
    </row>
    <row r="13" spans="1:9" ht="15.6">
      <c r="A13" s="444"/>
      <c r="B13" s="894"/>
      <c r="C13" s="894"/>
      <c r="D13" s="894"/>
      <c r="E13" s="894"/>
      <c r="F13" s="894"/>
      <c r="G13" s="894"/>
    </row>
    <row r="14" spans="1:9" ht="15.6">
      <c r="A14" s="445" t="s">
        <v>145</v>
      </c>
      <c r="B14" s="446" t="str">
        <f>'Names of Bidder'!D$27&amp;"-"&amp; 'Names of Bidder'!E$27&amp;"-" &amp;'Names of Bidder'!F$27</f>
        <v>--</v>
      </c>
      <c r="C14" s="447"/>
      <c r="D14" s="448"/>
      <c r="E14" s="5"/>
      <c r="F14" s="5"/>
      <c r="G14" s="449"/>
    </row>
    <row r="15" spans="1:9" ht="15.6">
      <c r="A15" s="445" t="s">
        <v>146</v>
      </c>
      <c r="B15" s="446" t="str">
        <f>IF('Names of Bidder'!D$28=0, "", 'Names of Bidder'!D$28)</f>
        <v/>
      </c>
      <c r="C15" s="5"/>
      <c r="D15" s="448" t="s">
        <v>130</v>
      </c>
      <c r="E15" s="449" t="str">
        <f>IF('Names of Bidder'!D$24=0, "", 'Names of Bidder'!D$24)</f>
        <v/>
      </c>
      <c r="F15" s="5"/>
      <c r="G15" s="446" t="str">
        <f>'[1]Names of Bidder'!I14&amp;"-"&amp; '[1]Names of Bidder'!J14&amp;"-" &amp;'[1]Names of Bidder'!K14</f>
        <v>--</v>
      </c>
    </row>
    <row r="16" spans="1:9" ht="15.6">
      <c r="A16" s="450"/>
      <c r="B16" s="451"/>
      <c r="C16" s="452"/>
      <c r="D16" s="448" t="s">
        <v>132</v>
      </c>
      <c r="E16" s="449" t="str">
        <f>IF('Names of Bidder'!D$25=0, "", 'Names of Bidder'!D$25)</f>
        <v/>
      </c>
      <c r="F16" s="452"/>
      <c r="G16" s="452"/>
    </row>
    <row r="18" spans="1:11">
      <c r="A18" t="s">
        <v>270</v>
      </c>
    </row>
    <row r="20" spans="1:11" ht="16.2" thickBot="1">
      <c r="A20" s="463"/>
      <c r="B20" s="464" t="s">
        <v>271</v>
      </c>
      <c r="C20" s="465"/>
      <c r="D20" s="464"/>
      <c r="E20" s="440"/>
      <c r="F20" s="440"/>
      <c r="G20" s="440"/>
      <c r="H20" s="466" t="s">
        <v>285</v>
      </c>
    </row>
    <row r="21" spans="1:11" ht="16.2" thickBot="1">
      <c r="A21" s="467"/>
      <c r="B21" s="1016"/>
      <c r="C21" s="1016"/>
      <c r="D21" s="1016"/>
      <c r="E21" s="1016"/>
      <c r="F21" s="1016"/>
    </row>
    <row r="22" spans="1:11" ht="15.6">
      <c r="A22" s="468"/>
      <c r="B22" s="1017"/>
      <c r="C22" s="1017"/>
      <c r="D22" s="1017"/>
      <c r="E22" s="1017"/>
      <c r="F22" s="1017"/>
    </row>
    <row r="23" spans="1:11" ht="15.6">
      <c r="A23" s="445" t="s">
        <v>145</v>
      </c>
      <c r="B23" s="446" t="s">
        <v>250</v>
      </c>
      <c r="C23" s="469"/>
      <c r="D23" s="448"/>
      <c r="E23" s="5"/>
      <c r="F23" s="5"/>
    </row>
    <row r="24" spans="1:11" ht="15.6">
      <c r="A24" s="445" t="s">
        <v>146</v>
      </c>
      <c r="B24" s="446" t="s">
        <v>251</v>
      </c>
      <c r="C24" s="6"/>
      <c r="D24" s="448" t="s">
        <v>130</v>
      </c>
      <c r="E24" s="449" t="s">
        <v>272</v>
      </c>
      <c r="F24" s="5"/>
    </row>
    <row r="25" spans="1:11" ht="15.6">
      <c r="A25" s="450"/>
      <c r="B25" s="451"/>
      <c r="C25" s="450"/>
      <c r="D25" s="448" t="s">
        <v>132</v>
      </c>
      <c r="E25" s="449" t="s">
        <v>273</v>
      </c>
      <c r="F25" s="452"/>
    </row>
    <row r="27" spans="1:11">
      <c r="A27" t="s">
        <v>274</v>
      </c>
    </row>
    <row r="29" spans="1:11" ht="15.6">
      <c r="A29" s="470"/>
      <c r="B29" s="471" t="s">
        <v>275</v>
      </c>
      <c r="C29" s="471"/>
      <c r="D29" s="471"/>
      <c r="E29" s="472"/>
      <c r="F29" s="472"/>
      <c r="G29" s="472"/>
      <c r="H29" s="472"/>
      <c r="I29" s="472"/>
      <c r="J29" s="472"/>
      <c r="K29" s="473" t="e">
        <f>SUM(#REF!)</f>
        <v>#REF!</v>
      </c>
    </row>
    <row r="30" spans="1:11" ht="15.6">
      <c r="A30" s="468"/>
      <c r="B30" s="1018"/>
      <c r="C30" s="1014"/>
      <c r="D30" s="1014"/>
      <c r="E30" s="1014"/>
      <c r="F30" s="1014"/>
      <c r="G30" s="1014"/>
    </row>
    <row r="31" spans="1:11" ht="15.6">
      <c r="A31" s="474" t="s">
        <v>145</v>
      </c>
      <c r="B31" s="475" t="s">
        <v>250</v>
      </c>
      <c r="C31" s="476"/>
      <c r="D31" s="477"/>
      <c r="E31" s="478"/>
      <c r="F31" s="478"/>
      <c r="G31" s="14"/>
    </row>
    <row r="32" spans="1:11" ht="15.6">
      <c r="A32" s="474" t="s">
        <v>146</v>
      </c>
      <c r="B32" s="475" t="s">
        <v>251</v>
      </c>
      <c r="C32" s="478"/>
      <c r="D32" s="477" t="s">
        <v>130</v>
      </c>
      <c r="E32" s="479" t="s">
        <v>272</v>
      </c>
      <c r="F32" s="478"/>
      <c r="G32" s="14"/>
    </row>
    <row r="33" spans="1:8" ht="15.6">
      <c r="A33" s="480"/>
      <c r="B33" s="481"/>
      <c r="C33" s="482"/>
      <c r="D33" s="477" t="s">
        <v>132</v>
      </c>
      <c r="E33" s="479" t="s">
        <v>273</v>
      </c>
      <c r="F33" s="482"/>
      <c r="G33" s="14"/>
    </row>
    <row r="35" spans="1:8">
      <c r="A35" t="s">
        <v>278</v>
      </c>
    </row>
    <row r="37" spans="1:8">
      <c r="A37" s="483" t="s">
        <v>145</v>
      </c>
      <c r="B37" s="484" t="s">
        <v>248</v>
      </c>
      <c r="C37" s="485"/>
      <c r="D37" s="1019" t="s">
        <v>276</v>
      </c>
      <c r="E37" s="1019"/>
      <c r="F37" s="1021"/>
    </row>
    <row r="38" spans="1:8">
      <c r="A38" s="483" t="s">
        <v>146</v>
      </c>
      <c r="B38" s="484" t="s">
        <v>249</v>
      </c>
      <c r="C38" s="52"/>
      <c r="D38" s="1019" t="s">
        <v>277</v>
      </c>
      <c r="E38" s="1019"/>
      <c r="F38" s="1021"/>
    </row>
    <row r="40" spans="1:8">
      <c r="A40" t="s">
        <v>279</v>
      </c>
    </row>
    <row r="42" spans="1:8" ht="15.6">
      <c r="A42" s="486"/>
      <c r="B42" s="487" t="s">
        <v>280</v>
      </c>
      <c r="C42" s="487"/>
      <c r="D42" s="487"/>
      <c r="E42" s="487"/>
      <c r="F42" s="487"/>
      <c r="G42" s="487"/>
      <c r="H42" s="488" t="s">
        <v>286</v>
      </c>
    </row>
    <row r="43" spans="1:8">
      <c r="A43" s="489"/>
      <c r="B43" s="490"/>
      <c r="C43" s="490"/>
      <c r="D43" s="490"/>
      <c r="E43" s="490"/>
      <c r="F43" s="490"/>
      <c r="G43" s="491"/>
    </row>
    <row r="44" spans="1:8">
      <c r="A44" s="490"/>
      <c r="B44" s="490"/>
      <c r="C44" s="490"/>
      <c r="D44" s="490"/>
      <c r="E44" s="490"/>
      <c r="F44" s="490"/>
      <c r="G44" s="492"/>
    </row>
    <row r="45" spans="1:8">
      <c r="A45" s="1022"/>
      <c r="B45" s="1022"/>
      <c r="C45" s="1022"/>
      <c r="D45" s="1022"/>
      <c r="E45" s="1022"/>
      <c r="F45" s="1022"/>
      <c r="G45" s="1022"/>
    </row>
    <row r="46" spans="1:8">
      <c r="A46" s="493"/>
      <c r="B46" s="493"/>
      <c r="C46" s="1019"/>
      <c r="D46" s="1019"/>
      <c r="E46" s="1019"/>
      <c r="F46" s="1019"/>
      <c r="G46" s="1019"/>
    </row>
    <row r="47" spans="1:8">
      <c r="A47" s="494" t="s">
        <v>145</v>
      </c>
      <c r="B47" s="495" t="s">
        <v>250</v>
      </c>
      <c r="C47" s="1019" t="s">
        <v>281</v>
      </c>
      <c r="D47" s="1019"/>
      <c r="E47" s="1019"/>
      <c r="F47" s="1019"/>
      <c r="G47" s="1019"/>
    </row>
    <row r="48" spans="1:8">
      <c r="A48" s="494" t="s">
        <v>146</v>
      </c>
      <c r="B48" s="496" t="s">
        <v>251</v>
      </c>
      <c r="C48" s="1019" t="s">
        <v>282</v>
      </c>
      <c r="D48" s="1019"/>
      <c r="E48" s="1019"/>
      <c r="F48" s="1019"/>
      <c r="G48" s="1019"/>
    </row>
    <row r="49" spans="1:7">
      <c r="A49" s="51"/>
      <c r="B49" s="50"/>
      <c r="C49" s="1019"/>
      <c r="D49" s="1019"/>
      <c r="E49" s="1019"/>
      <c r="F49" s="1019"/>
      <c r="G49" s="1019"/>
    </row>
    <row r="50" spans="1:7">
      <c r="A50" s="51"/>
      <c r="B50" s="50"/>
      <c r="C50" s="497"/>
      <c r="D50" s="497"/>
      <c r="E50" s="497"/>
      <c r="F50" s="497"/>
      <c r="G50" s="497"/>
    </row>
    <row r="51" spans="1:7">
      <c r="A51" s="498" t="s">
        <v>283</v>
      </c>
      <c r="B51" s="1020" t="s">
        <v>284</v>
      </c>
      <c r="C51" s="1020"/>
      <c r="D51" s="1020"/>
      <c r="E51" s="1020"/>
      <c r="F51" s="1020"/>
      <c r="G51" s="499"/>
    </row>
    <row r="52" spans="1:7">
      <c r="A52" s="500"/>
      <c r="B52" s="56"/>
      <c r="C52" s="56"/>
      <c r="D52" s="56"/>
      <c r="E52" s="56"/>
      <c r="F52" s="56"/>
      <c r="G52" s="56"/>
    </row>
    <row r="60" spans="1:7">
      <c r="B60" t="s">
        <v>252</v>
      </c>
    </row>
    <row r="61" spans="1:7">
      <c r="B61" t="s">
        <v>253</v>
      </c>
    </row>
  </sheetData>
  <customSheetViews>
    <customSheetView guid="{22CC5C8B-E1A0-44D5-9004-AA64A7EE9D42}"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09375" defaultRowHeight="13.2"/>
  <cols>
    <col min="1" max="1" width="13.33203125" style="634" customWidth="1"/>
    <col min="2" max="2" width="25.33203125" style="634" customWidth="1"/>
    <col min="3" max="16384" width="9.109375" style="634"/>
  </cols>
  <sheetData>
    <row r="1" spans="1:4" s="632" customFormat="1" ht="30" customHeight="1">
      <c r="A1" s="1023">
        <f>'Sch-6 After Discount'!D26</f>
        <v>0</v>
      </c>
      <c r="B1" s="1023"/>
    </row>
    <row r="2" spans="1:4" s="632" customFormat="1" ht="30" customHeight="1">
      <c r="A2" s="633"/>
    </row>
    <row r="3" spans="1:4">
      <c r="A3" s="633"/>
    </row>
    <row r="4" spans="1:4">
      <c r="A4" s="635" t="str">
        <f>IF(OR((A1&gt;9999999999),(A1&lt;0)),"Invalid Entry - More than 1000 crore OR -ve value",IF(A1=0, "Rs. Zero Only ",+CONCATENATE("Rs. ", B11,D11,B10,D10,B9,D9,B8,D8,B7,D7,B6," Only")))</f>
        <v xml:space="preserve">Rs. Zero Only </v>
      </c>
      <c r="B4" s="636"/>
    </row>
    <row r="5" spans="1:4">
      <c r="A5" s="637"/>
      <c r="B5" s="636"/>
    </row>
    <row r="6" spans="1:4">
      <c r="A6" s="638">
        <f>-INT(A1/100)*100+ROUND(A1,0)</f>
        <v>0</v>
      </c>
      <c r="B6" s="636" t="str">
        <f t="shared" ref="B6:B11" si="0">IF(A6=0,"",LOOKUP(A6,$A$13:$A$112,$B$13:$B$112))</f>
        <v/>
      </c>
      <c r="D6" s="639"/>
    </row>
    <row r="7" spans="1:4">
      <c r="A7" s="638">
        <f>-INT(A1/1000)*10+INT(A1/100)</f>
        <v>0</v>
      </c>
      <c r="B7" s="636" t="str">
        <f t="shared" si="0"/>
        <v/>
      </c>
      <c r="D7" s="639" t="str">
        <f>+IF(B7="",""," Hundred ")</f>
        <v/>
      </c>
    </row>
    <row r="8" spans="1:4">
      <c r="A8" s="638">
        <f>-INT(A1/100000)*100+INT(A1/1000)</f>
        <v>0</v>
      </c>
      <c r="B8" s="636" t="str">
        <f t="shared" si="0"/>
        <v/>
      </c>
      <c r="D8" s="639" t="str">
        <f>IF((B8=""),IF(C8="",""," Thousand ")," Thousand ")</f>
        <v/>
      </c>
    </row>
    <row r="9" spans="1:4">
      <c r="A9" s="638">
        <f>-INT(A1/10000000)*100+INT(A1/100000)</f>
        <v>0</v>
      </c>
      <c r="B9" s="636" t="str">
        <f t="shared" si="0"/>
        <v/>
      </c>
      <c r="D9" s="639" t="str">
        <f>IF((B9=""),IF(C9="",""," Lac ")," Lac ")</f>
        <v/>
      </c>
    </row>
    <row r="10" spans="1:4">
      <c r="A10" s="638">
        <f>-INT(A1/1000000000)*100+INT(A1/10000000)</f>
        <v>0</v>
      </c>
      <c r="B10" s="640" t="str">
        <f t="shared" si="0"/>
        <v/>
      </c>
      <c r="D10" s="639" t="str">
        <f>IF((B10=""),IF(C10="",""," Crore ")," Crore ")</f>
        <v/>
      </c>
    </row>
    <row r="11" spans="1:4">
      <c r="A11" s="641">
        <f>-INT(A1/10000000000)*1000+INT(A1/1000000000)</f>
        <v>0</v>
      </c>
      <c r="B11" s="640" t="str">
        <f t="shared" si="0"/>
        <v/>
      </c>
      <c r="D11" s="639" t="str">
        <f>IF((B11=""),IF(C11="",""," Hundred ")," Hundred ")</f>
        <v/>
      </c>
    </row>
    <row r="12" spans="1:4">
      <c r="A12" s="636"/>
      <c r="B12" s="636"/>
    </row>
    <row r="13" spans="1:4">
      <c r="A13" s="642">
        <v>1</v>
      </c>
      <c r="B13" s="643" t="s">
        <v>339</v>
      </c>
    </row>
    <row r="14" spans="1:4">
      <c r="A14" s="642">
        <v>2</v>
      </c>
      <c r="B14" s="643" t="s">
        <v>340</v>
      </c>
    </row>
    <row r="15" spans="1:4">
      <c r="A15" s="642">
        <v>3</v>
      </c>
      <c r="B15" s="643" t="s">
        <v>341</v>
      </c>
    </row>
    <row r="16" spans="1:4">
      <c r="A16" s="642">
        <v>4</v>
      </c>
      <c r="B16" s="643" t="s">
        <v>342</v>
      </c>
    </row>
    <row r="17" spans="1:2">
      <c r="A17" s="642">
        <v>5</v>
      </c>
      <c r="B17" s="643" t="s">
        <v>343</v>
      </c>
    </row>
    <row r="18" spans="1:2">
      <c r="A18" s="642">
        <v>6</v>
      </c>
      <c r="B18" s="643" t="s">
        <v>344</v>
      </c>
    </row>
    <row r="19" spans="1:2">
      <c r="A19" s="642">
        <v>7</v>
      </c>
      <c r="B19" s="643" t="s">
        <v>345</v>
      </c>
    </row>
    <row r="20" spans="1:2">
      <c r="A20" s="642">
        <v>8</v>
      </c>
      <c r="B20" s="643" t="s">
        <v>346</v>
      </c>
    </row>
    <row r="21" spans="1:2">
      <c r="A21" s="642">
        <v>9</v>
      </c>
      <c r="B21" s="643" t="s">
        <v>347</v>
      </c>
    </row>
    <row r="22" spans="1:2">
      <c r="A22" s="642">
        <v>10</v>
      </c>
      <c r="B22" s="643" t="s">
        <v>348</v>
      </c>
    </row>
    <row r="23" spans="1:2">
      <c r="A23" s="642">
        <v>11</v>
      </c>
      <c r="B23" s="643" t="s">
        <v>349</v>
      </c>
    </row>
    <row r="24" spans="1:2">
      <c r="A24" s="642">
        <v>12</v>
      </c>
      <c r="B24" s="643" t="s">
        <v>350</v>
      </c>
    </row>
    <row r="25" spans="1:2">
      <c r="A25" s="642">
        <v>13</v>
      </c>
      <c r="B25" s="643" t="s">
        <v>351</v>
      </c>
    </row>
    <row r="26" spans="1:2">
      <c r="A26" s="642">
        <v>14</v>
      </c>
      <c r="B26" s="643" t="s">
        <v>352</v>
      </c>
    </row>
    <row r="27" spans="1:2">
      <c r="A27" s="642">
        <v>15</v>
      </c>
      <c r="B27" s="643" t="s">
        <v>353</v>
      </c>
    </row>
    <row r="28" spans="1:2">
      <c r="A28" s="642">
        <v>16</v>
      </c>
      <c r="B28" s="643" t="s">
        <v>354</v>
      </c>
    </row>
    <row r="29" spans="1:2">
      <c r="A29" s="642">
        <v>17</v>
      </c>
      <c r="B29" s="643" t="s">
        <v>355</v>
      </c>
    </row>
    <row r="30" spans="1:2">
      <c r="A30" s="642">
        <v>18</v>
      </c>
      <c r="B30" s="643" t="s">
        <v>356</v>
      </c>
    </row>
    <row r="31" spans="1:2">
      <c r="A31" s="642">
        <v>19</v>
      </c>
      <c r="B31" s="643" t="s">
        <v>357</v>
      </c>
    </row>
    <row r="32" spans="1:2">
      <c r="A32" s="642">
        <v>20</v>
      </c>
      <c r="B32" s="643" t="s">
        <v>358</v>
      </c>
    </row>
    <row r="33" spans="1:2">
      <c r="A33" s="642">
        <v>21</v>
      </c>
      <c r="B33" s="643" t="s">
        <v>359</v>
      </c>
    </row>
    <row r="34" spans="1:2">
      <c r="A34" s="642">
        <v>22</v>
      </c>
      <c r="B34" s="643" t="s">
        <v>360</v>
      </c>
    </row>
    <row r="35" spans="1:2">
      <c r="A35" s="642">
        <v>23</v>
      </c>
      <c r="B35" s="643" t="s">
        <v>361</v>
      </c>
    </row>
    <row r="36" spans="1:2">
      <c r="A36" s="642">
        <v>24</v>
      </c>
      <c r="B36" s="643" t="s">
        <v>362</v>
      </c>
    </row>
    <row r="37" spans="1:2">
      <c r="A37" s="642">
        <v>25</v>
      </c>
      <c r="B37" s="643" t="s">
        <v>363</v>
      </c>
    </row>
    <row r="38" spans="1:2">
      <c r="A38" s="642">
        <v>26</v>
      </c>
      <c r="B38" s="643" t="s">
        <v>364</v>
      </c>
    </row>
    <row r="39" spans="1:2">
      <c r="A39" s="642">
        <v>27</v>
      </c>
      <c r="B39" s="643" t="s">
        <v>365</v>
      </c>
    </row>
    <row r="40" spans="1:2">
      <c r="A40" s="642">
        <v>28</v>
      </c>
      <c r="B40" s="643" t="s">
        <v>366</v>
      </c>
    </row>
    <row r="41" spans="1:2">
      <c r="A41" s="642">
        <v>29</v>
      </c>
      <c r="B41" s="643" t="s">
        <v>367</v>
      </c>
    </row>
    <row r="42" spans="1:2">
      <c r="A42" s="642">
        <v>30</v>
      </c>
      <c r="B42" s="643" t="s">
        <v>368</v>
      </c>
    </row>
    <row r="43" spans="1:2">
      <c r="A43" s="642">
        <v>31</v>
      </c>
      <c r="B43" s="643" t="s">
        <v>369</v>
      </c>
    </row>
    <row r="44" spans="1:2">
      <c r="A44" s="642">
        <v>32</v>
      </c>
      <c r="B44" s="643" t="s">
        <v>370</v>
      </c>
    </row>
    <row r="45" spans="1:2">
      <c r="A45" s="642">
        <v>33</v>
      </c>
      <c r="B45" s="643" t="s">
        <v>371</v>
      </c>
    </row>
    <row r="46" spans="1:2">
      <c r="A46" s="642">
        <v>34</v>
      </c>
      <c r="B46" s="643" t="s">
        <v>372</v>
      </c>
    </row>
    <row r="47" spans="1:2">
      <c r="A47" s="642">
        <v>35</v>
      </c>
      <c r="B47" s="643" t="s">
        <v>373</v>
      </c>
    </row>
    <row r="48" spans="1:2">
      <c r="A48" s="642">
        <v>36</v>
      </c>
      <c r="B48" s="643" t="s">
        <v>374</v>
      </c>
    </row>
    <row r="49" spans="1:2">
      <c r="A49" s="642">
        <v>37</v>
      </c>
      <c r="B49" s="643" t="s">
        <v>375</v>
      </c>
    </row>
    <row r="50" spans="1:2">
      <c r="A50" s="642">
        <v>38</v>
      </c>
      <c r="B50" s="643" t="s">
        <v>376</v>
      </c>
    </row>
    <row r="51" spans="1:2">
      <c r="A51" s="642">
        <v>39</v>
      </c>
      <c r="B51" s="643" t="s">
        <v>377</v>
      </c>
    </row>
    <row r="52" spans="1:2">
      <c r="A52" s="642">
        <v>40</v>
      </c>
      <c r="B52" s="643" t="s">
        <v>378</v>
      </c>
    </row>
    <row r="53" spans="1:2">
      <c r="A53" s="642">
        <v>41</v>
      </c>
      <c r="B53" s="643" t="s">
        <v>379</v>
      </c>
    </row>
    <row r="54" spans="1:2">
      <c r="A54" s="642">
        <v>42</v>
      </c>
      <c r="B54" s="643" t="s">
        <v>380</v>
      </c>
    </row>
    <row r="55" spans="1:2">
      <c r="A55" s="642">
        <v>43</v>
      </c>
      <c r="B55" s="643" t="s">
        <v>381</v>
      </c>
    </row>
    <row r="56" spans="1:2">
      <c r="A56" s="642">
        <v>44</v>
      </c>
      <c r="B56" s="643" t="s">
        <v>382</v>
      </c>
    </row>
    <row r="57" spans="1:2">
      <c r="A57" s="642">
        <v>45</v>
      </c>
      <c r="B57" s="643" t="s">
        <v>383</v>
      </c>
    </row>
    <row r="58" spans="1:2">
      <c r="A58" s="642">
        <v>46</v>
      </c>
      <c r="B58" s="643" t="s">
        <v>384</v>
      </c>
    </row>
    <row r="59" spans="1:2">
      <c r="A59" s="642">
        <v>47</v>
      </c>
      <c r="B59" s="643" t="s">
        <v>385</v>
      </c>
    </row>
    <row r="60" spans="1:2">
      <c r="A60" s="642">
        <v>48</v>
      </c>
      <c r="B60" s="643" t="s">
        <v>386</v>
      </c>
    </row>
    <row r="61" spans="1:2">
      <c r="A61" s="642">
        <v>49</v>
      </c>
      <c r="B61" s="643" t="s">
        <v>387</v>
      </c>
    </row>
    <row r="62" spans="1:2">
      <c r="A62" s="642">
        <v>50</v>
      </c>
      <c r="B62" s="643" t="s">
        <v>388</v>
      </c>
    </row>
    <row r="63" spans="1:2">
      <c r="A63" s="642">
        <v>51</v>
      </c>
      <c r="B63" s="643" t="s">
        <v>389</v>
      </c>
    </row>
    <row r="64" spans="1:2">
      <c r="A64" s="642">
        <v>52</v>
      </c>
      <c r="B64" s="643" t="s">
        <v>390</v>
      </c>
    </row>
    <row r="65" spans="1:2">
      <c r="A65" s="642">
        <v>53</v>
      </c>
      <c r="B65" s="643" t="s">
        <v>391</v>
      </c>
    </row>
    <row r="66" spans="1:2">
      <c r="A66" s="642">
        <v>54</v>
      </c>
      <c r="B66" s="643" t="s">
        <v>392</v>
      </c>
    </row>
    <row r="67" spans="1:2">
      <c r="A67" s="642">
        <v>55</v>
      </c>
      <c r="B67" s="643" t="s">
        <v>393</v>
      </c>
    </row>
    <row r="68" spans="1:2">
      <c r="A68" s="642">
        <v>56</v>
      </c>
      <c r="B68" s="643" t="s">
        <v>394</v>
      </c>
    </row>
    <row r="69" spans="1:2">
      <c r="A69" s="642">
        <v>57</v>
      </c>
      <c r="B69" s="643" t="s">
        <v>395</v>
      </c>
    </row>
    <row r="70" spans="1:2">
      <c r="A70" s="642">
        <v>58</v>
      </c>
      <c r="B70" s="643" t="s">
        <v>396</v>
      </c>
    </row>
    <row r="71" spans="1:2">
      <c r="A71" s="642">
        <v>59</v>
      </c>
      <c r="B71" s="643" t="s">
        <v>397</v>
      </c>
    </row>
    <row r="72" spans="1:2">
      <c r="A72" s="642">
        <v>60</v>
      </c>
      <c r="B72" s="643" t="s">
        <v>398</v>
      </c>
    </row>
    <row r="73" spans="1:2">
      <c r="A73" s="642">
        <v>61</v>
      </c>
      <c r="B73" s="643" t="s">
        <v>399</v>
      </c>
    </row>
    <row r="74" spans="1:2">
      <c r="A74" s="642">
        <v>62</v>
      </c>
      <c r="B74" s="643" t="s">
        <v>400</v>
      </c>
    </row>
    <row r="75" spans="1:2">
      <c r="A75" s="642">
        <v>63</v>
      </c>
      <c r="B75" s="643" t="s">
        <v>401</v>
      </c>
    </row>
    <row r="76" spans="1:2">
      <c r="A76" s="642">
        <v>64</v>
      </c>
      <c r="B76" s="643" t="s">
        <v>402</v>
      </c>
    </row>
    <row r="77" spans="1:2">
      <c r="A77" s="642">
        <v>65</v>
      </c>
      <c r="B77" s="643" t="s">
        <v>403</v>
      </c>
    </row>
    <row r="78" spans="1:2">
      <c r="A78" s="642">
        <v>66</v>
      </c>
      <c r="B78" s="643" t="s">
        <v>404</v>
      </c>
    </row>
    <row r="79" spans="1:2">
      <c r="A79" s="642">
        <v>67</v>
      </c>
      <c r="B79" s="643" t="s">
        <v>405</v>
      </c>
    </row>
    <row r="80" spans="1:2">
      <c r="A80" s="642">
        <v>68</v>
      </c>
      <c r="B80" s="643" t="s">
        <v>406</v>
      </c>
    </row>
    <row r="81" spans="1:2">
      <c r="A81" s="642">
        <v>69</v>
      </c>
      <c r="B81" s="643" t="s">
        <v>407</v>
      </c>
    </row>
    <row r="82" spans="1:2">
      <c r="A82" s="642">
        <v>70</v>
      </c>
      <c r="B82" s="643" t="s">
        <v>408</v>
      </c>
    </row>
    <row r="83" spans="1:2">
      <c r="A83" s="642">
        <v>71</v>
      </c>
      <c r="B83" s="643" t="s">
        <v>409</v>
      </c>
    </row>
    <row r="84" spans="1:2">
      <c r="A84" s="642">
        <v>72</v>
      </c>
      <c r="B84" s="643" t="s">
        <v>410</v>
      </c>
    </row>
    <row r="85" spans="1:2">
      <c r="A85" s="642">
        <v>73</v>
      </c>
      <c r="B85" s="643" t="s">
        <v>411</v>
      </c>
    </row>
    <row r="86" spans="1:2">
      <c r="A86" s="642">
        <v>74</v>
      </c>
      <c r="B86" s="643" t="s">
        <v>412</v>
      </c>
    </row>
    <row r="87" spans="1:2">
      <c r="A87" s="642">
        <v>75</v>
      </c>
      <c r="B87" s="643" t="s">
        <v>413</v>
      </c>
    </row>
    <row r="88" spans="1:2">
      <c r="A88" s="642">
        <v>76</v>
      </c>
      <c r="B88" s="643" t="s">
        <v>414</v>
      </c>
    </row>
    <row r="89" spans="1:2">
      <c r="A89" s="642">
        <v>77</v>
      </c>
      <c r="B89" s="643" t="s">
        <v>415</v>
      </c>
    </row>
    <row r="90" spans="1:2">
      <c r="A90" s="642">
        <v>78</v>
      </c>
      <c r="B90" s="643" t="s">
        <v>416</v>
      </c>
    </row>
    <row r="91" spans="1:2">
      <c r="A91" s="642">
        <v>79</v>
      </c>
      <c r="B91" s="643" t="s">
        <v>417</v>
      </c>
    </row>
    <row r="92" spans="1:2">
      <c r="A92" s="642">
        <v>80</v>
      </c>
      <c r="B92" s="643" t="s">
        <v>418</v>
      </c>
    </row>
    <row r="93" spans="1:2">
      <c r="A93" s="642">
        <v>81</v>
      </c>
      <c r="B93" s="643" t="s">
        <v>419</v>
      </c>
    </row>
    <row r="94" spans="1:2">
      <c r="A94" s="642">
        <v>82</v>
      </c>
      <c r="B94" s="643" t="s">
        <v>420</v>
      </c>
    </row>
    <row r="95" spans="1:2">
      <c r="A95" s="642">
        <v>83</v>
      </c>
      <c r="B95" s="643" t="s">
        <v>421</v>
      </c>
    </row>
    <row r="96" spans="1:2">
      <c r="A96" s="642">
        <v>84</v>
      </c>
      <c r="B96" s="643" t="s">
        <v>422</v>
      </c>
    </row>
    <row r="97" spans="1:2">
      <c r="A97" s="642">
        <v>85</v>
      </c>
      <c r="B97" s="643" t="s">
        <v>423</v>
      </c>
    </row>
    <row r="98" spans="1:2">
      <c r="A98" s="642">
        <v>86</v>
      </c>
      <c r="B98" s="643" t="s">
        <v>424</v>
      </c>
    </row>
    <row r="99" spans="1:2">
      <c r="A99" s="642">
        <v>87</v>
      </c>
      <c r="B99" s="643" t="s">
        <v>425</v>
      </c>
    </row>
    <row r="100" spans="1:2">
      <c r="A100" s="642">
        <v>88</v>
      </c>
      <c r="B100" s="643" t="s">
        <v>426</v>
      </c>
    </row>
    <row r="101" spans="1:2">
      <c r="A101" s="642">
        <v>89</v>
      </c>
      <c r="B101" s="643" t="s">
        <v>427</v>
      </c>
    </row>
    <row r="102" spans="1:2">
      <c r="A102" s="642">
        <v>90</v>
      </c>
      <c r="B102" s="643" t="s">
        <v>428</v>
      </c>
    </row>
    <row r="103" spans="1:2">
      <c r="A103" s="642">
        <v>91</v>
      </c>
      <c r="B103" s="643" t="s">
        <v>429</v>
      </c>
    </row>
    <row r="104" spans="1:2">
      <c r="A104" s="642">
        <v>92</v>
      </c>
      <c r="B104" s="643" t="s">
        <v>430</v>
      </c>
    </row>
    <row r="105" spans="1:2">
      <c r="A105" s="642">
        <v>93</v>
      </c>
      <c r="B105" s="643" t="s">
        <v>431</v>
      </c>
    </row>
    <row r="106" spans="1:2">
      <c r="A106" s="642">
        <v>94</v>
      </c>
      <c r="B106" s="643" t="s">
        <v>432</v>
      </c>
    </row>
    <row r="107" spans="1:2">
      <c r="A107" s="642">
        <v>95</v>
      </c>
      <c r="B107" s="643" t="s">
        <v>433</v>
      </c>
    </row>
    <row r="108" spans="1:2">
      <c r="A108" s="642">
        <v>96</v>
      </c>
      <c r="B108" s="643" t="s">
        <v>434</v>
      </c>
    </row>
    <row r="109" spans="1:2">
      <c r="A109" s="642">
        <v>97</v>
      </c>
      <c r="B109" s="643" t="s">
        <v>435</v>
      </c>
    </row>
    <row r="110" spans="1:2">
      <c r="A110" s="642">
        <v>98</v>
      </c>
      <c r="B110" s="643" t="s">
        <v>436</v>
      </c>
    </row>
    <row r="111" spans="1:2">
      <c r="A111" s="642">
        <v>99</v>
      </c>
      <c r="B111" s="643" t="s">
        <v>437</v>
      </c>
    </row>
    <row r="112" spans="1:2">
      <c r="A112" s="642">
        <v>100</v>
      </c>
      <c r="B112" s="643" t="s">
        <v>438</v>
      </c>
    </row>
  </sheetData>
  <sheetProtection selectLockedCells="1" selectUnlockedCells="1"/>
  <customSheetViews>
    <customSheetView guid="{22CC5C8B-E1A0-44D5-9004-AA64A7EE9D42}" state="hidden">
      <selection activeCell="A4" sqref="A4"/>
      <pageMargins left="0.75" right="0.75" top="1" bottom="1" header="0.5" footer="0.5"/>
      <pageSetup orientation="portrait" r:id="rId1"/>
      <headerFooter alignWithMargins="0"/>
    </customSheetView>
    <customSheetView guid="{BF4E98EC-B3A8-42CF-8525-78BE0EF2C154}" state="hidden">
      <selection activeCell="A4" sqref="A4"/>
      <pageMargins left="0.75" right="0.75" top="1" bottom="1" header="0.5" footer="0.5"/>
      <pageSetup orientation="portrait" r:id="rId2"/>
      <headerFooter alignWithMargins="0"/>
    </customSheetView>
    <customSheetView guid="{83920EE0-E8FD-48B1-9AB8-BA60512AB904}" state="hidden">
      <selection activeCell="A4" sqref="A4"/>
      <pageMargins left="0.75" right="0.75" top="1" bottom="1" header="0.5" footer="0.5"/>
      <pageSetup orientation="portrait" r:id="rId3"/>
      <headerFooter alignWithMargins="0"/>
    </customSheetView>
  </customSheetViews>
  <mergeCells count="1">
    <mergeCell ref="A1:B1"/>
  </mergeCells>
  <pageMargins left="0.75" right="0.75" top="1" bottom="1" header="0.5" footer="0.5"/>
  <pageSetup orientation="portrait" r:id="rId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23</vt:i4>
      </vt:variant>
    </vt:vector>
  </HeadingPairs>
  <TitlesOfParts>
    <vt:vector size="43"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2019-08-06T04:38:07Z</cp:lastPrinted>
  <dcterms:created xsi:type="dcterms:W3CDTF">2014-08-12T11:34:40Z</dcterms:created>
  <dcterms:modified xsi:type="dcterms:W3CDTF">2019-09-18T09:19:25Z</dcterms:modified>
</cp:coreProperties>
</file>